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CDELGADO\Documents\INFORMACIÓN 2022 SSPD-07022023\UPME 24092023\"/>
    </mc:Choice>
  </mc:AlternateContent>
  <bookViews>
    <workbookView xWindow="0" yWindow="0" windowWidth="19200" windowHeight="11610"/>
  </bookViews>
  <sheets>
    <sheet name="1.  Total PSPD GXR" sheetId="1" r:id="rId1"/>
    <sheet name="2.  TotalPSPDCalidad_Cobertura" sheetId="3" r:id="rId2"/>
    <sheet name="3.  Alertas" sheetId="11" r:id="rId3"/>
    <sheet name="Es con indicadores" sheetId="2" state="hidden" r:id="rId4"/>
    <sheet name="% Part x Act" sheetId="6" r:id="rId5"/>
    <sheet name="Calidad IF" sheetId="7" r:id="rId6"/>
    <sheet name="Part Ys x Act" sheetId="10" r:id="rId7"/>
    <sheet name=" Clasif x Ys DTGGC" sheetId="8" r:id="rId8"/>
  </sheets>
  <externalReferences>
    <externalReference r:id="rId9"/>
  </externalReferences>
  <definedNames>
    <definedName name="_xlnm._FilterDatabase" localSheetId="7" hidden="1">' Clasif x Ys DTGGC'!$A$6:$C$94</definedName>
    <definedName name="_xlnm._FilterDatabase" localSheetId="0" hidden="1">'1.  Total PSPD GXR'!$B$1:$G$138</definedName>
    <definedName name="_xlnm._FilterDatabase" localSheetId="1" hidden="1">'2.  TotalPSPDCalidad_Cobertura'!$B$1:$R$89</definedName>
    <definedName name="_xlnm._FilterDatabase" localSheetId="3" hidden="1">'Es con indicadores'!$A$1:$L$138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2" i="3"/>
  <c r="E54" i="11" l="1"/>
  <c r="C202" i="8" l="1"/>
  <c r="C191" i="8"/>
  <c r="C177" i="8"/>
  <c r="C95" i="8"/>
  <c r="D15" i="7"/>
  <c r="D14" i="7"/>
  <c r="D13" i="7"/>
  <c r="D12" i="7"/>
  <c r="D11" i="7"/>
  <c r="F8" i="7"/>
  <c r="F7" i="7"/>
  <c r="F6" i="7"/>
  <c r="F5" i="7"/>
  <c r="E5" i="6"/>
  <c r="E6" i="6"/>
  <c r="E7" i="6"/>
  <c r="E8" i="6"/>
  <c r="E4" i="6"/>
  <c r="F8" i="6"/>
  <c r="F7" i="6"/>
  <c r="F6" i="6"/>
  <c r="F5" i="6"/>
  <c r="I5" i="3" l="1"/>
  <c r="I9" i="3"/>
  <c r="I16" i="3"/>
  <c r="I17" i="3"/>
  <c r="I18" i="3"/>
  <c r="I19" i="3"/>
  <c r="I23" i="3"/>
  <c r="I25" i="3"/>
  <c r="I29" i="3"/>
  <c r="I43" i="3"/>
  <c r="I44" i="3"/>
  <c r="I46" i="3"/>
  <c r="I49" i="3"/>
  <c r="I51" i="3"/>
  <c r="I55" i="3"/>
  <c r="I60" i="3"/>
  <c r="I62" i="3"/>
  <c r="I70" i="3"/>
  <c r="I71" i="3"/>
  <c r="I88" i="3"/>
</calcChain>
</file>

<file path=xl/sharedStrings.xml><?xml version="1.0" encoding="utf-8"?>
<sst xmlns="http://schemas.openxmlformats.org/spreadsheetml/2006/main" count="2619" uniqueCount="649">
  <si>
    <t>NIT</t>
  </si>
  <si>
    <t>ID</t>
  </si>
  <si>
    <t>PRESTADOR</t>
  </si>
  <si>
    <t>SERVICIO PRESTADO</t>
  </si>
  <si>
    <t>FECHA INICIO DE ACTIVIDADES</t>
  </si>
  <si>
    <t>FECHA FINAL DE ACTIVIDADES</t>
  </si>
  <si>
    <t>UPME</t>
  </si>
  <si>
    <t>INFORME DE RIESGOS</t>
  </si>
  <si>
    <t>800063823-7</t>
  </si>
  <si>
    <t>EMPRESAS PÚBLICAS DEL QUINDIO S.A.   E.S.P.</t>
  </si>
  <si>
    <t>GxR</t>
  </si>
  <si>
    <t>22 / 09 / 2021</t>
  </si>
  <si>
    <t>Sin Fecha</t>
  </si>
  <si>
    <t>811000740-4</t>
  </si>
  <si>
    <t>ISAGEN S.A. E.S.P.</t>
  </si>
  <si>
    <t>23 / 10 / 2015</t>
  </si>
  <si>
    <t>800215347-6</t>
  </si>
  <si>
    <t>TRANSPORTADORA DE METANO E.S.P. S.A.</t>
  </si>
  <si>
    <t>09 / 01 / 2015</t>
  </si>
  <si>
    <t>890101691-2</t>
  </si>
  <si>
    <t xml:space="preserve">GASES DEL CARIBE S.A. EMPRESA DE SERVICIOS PUBLICOS </t>
  </si>
  <si>
    <t>18 / 11 / 1977</t>
  </si>
  <si>
    <t>800245746-1</t>
  </si>
  <si>
    <t>TERMOBARRANQUILLA S.A. E.S.P.</t>
  </si>
  <si>
    <t>11 / 11 / 2005</t>
  </si>
  <si>
    <t>800007813-5</t>
  </si>
  <si>
    <t>VANTI S.A. ESP</t>
  </si>
  <si>
    <t>16 / 10 / 1987</t>
  </si>
  <si>
    <t>890400869-9</t>
  </si>
  <si>
    <t xml:space="preserve">SURTIDORA DE GAS DEL CARIBE S.A. EMPRESA DE SERVICIOS PUBLICOS </t>
  </si>
  <si>
    <t>01 / 08 / 2021</t>
  </si>
  <si>
    <t>804000551-3</t>
  </si>
  <si>
    <t>GAS NATURAL DEL CESAR S.A. EMPRESA DE SERVICIOS PUBLICOS</t>
  </si>
  <si>
    <t>30 / 09 / 1997</t>
  </si>
  <si>
    <t>890205952-7</t>
  </si>
  <si>
    <t>GAS NATURAL DEL ORIENTE SA ESP</t>
  </si>
  <si>
    <t>07 / 07 / 1980</t>
  </si>
  <si>
    <t>800226766-6</t>
  </si>
  <si>
    <t>PROMIORIENTE S.A. E.S.P.</t>
  </si>
  <si>
    <t>27 / 12 / 1974</t>
  </si>
  <si>
    <t>800249860-1</t>
  </si>
  <si>
    <t>CELSIA COLOMBIA S.A. E.S.P.</t>
  </si>
  <si>
    <t>27 / 11 / 1997</t>
  </si>
  <si>
    <t>800218682-2</t>
  </si>
  <si>
    <t>GASES DEL CUSIANA S.A.S E.S.P BIC</t>
  </si>
  <si>
    <t>28 / 10 / 2013</t>
  </si>
  <si>
    <t>890904996-1</t>
  </si>
  <si>
    <t>EMPRESAS PÚBLICAS DE MEDELLIN E.S.P.</t>
  </si>
  <si>
    <t>03 / 01 / 2022</t>
  </si>
  <si>
    <t>860063875-8</t>
  </si>
  <si>
    <t>ENEL COLOMBIA S.A. E.S.P.</t>
  </si>
  <si>
    <t>26 / 01 / 1984</t>
  </si>
  <si>
    <t>26 / 01 / 2083</t>
  </si>
  <si>
    <t>891101577-4</t>
  </si>
  <si>
    <t>ALCANOS DE COLOMBIA S.A. E.S.P.</t>
  </si>
  <si>
    <t>19 / 08 / 1981</t>
  </si>
  <si>
    <t>800021272-9</t>
  </si>
  <si>
    <t>GASES DEL LLANO S.A EMPRESA DE SERVICIOS PUBLICOS BIC</t>
  </si>
  <si>
    <t>07 / 09 / 1981</t>
  </si>
  <si>
    <t>07 / 09 / 2080</t>
  </si>
  <si>
    <t>800163392-3</t>
  </si>
  <si>
    <t>EMPRESA COMUNITARIA DE ACUEDUCTO, ALCANTARILLADO Y ASEO DE SARAVENA</t>
  </si>
  <si>
    <t>06 / 06 / 2022</t>
  </si>
  <si>
    <t>800167643-5</t>
  </si>
  <si>
    <t>GASES DE OCCIDENTE S. A. EMPRESA DE SERVICIOS PUBLICOS</t>
  </si>
  <si>
    <t>01 / 01 / 2005</t>
  </si>
  <si>
    <t>892115036-6</t>
  </si>
  <si>
    <t>GASES DE LA GUAJIRA S.A., EMPRESA DE SERVICIOS PUBLICOS</t>
  </si>
  <si>
    <t>08 / 01 / 1996</t>
  </si>
  <si>
    <t>890105526-3</t>
  </si>
  <si>
    <t>PROMIGAS S.A. E.S.P.</t>
  </si>
  <si>
    <t>01 / 01 / 1998</t>
  </si>
  <si>
    <t>800253702-1</t>
  </si>
  <si>
    <t>TERMOEMCALI  I  S.A. ESP</t>
  </si>
  <si>
    <t>01 / 02 / 2016</t>
  </si>
  <si>
    <t>890208316-6</t>
  </si>
  <si>
    <t xml:space="preserve">METROGAS DE COLOMBIA S.A. E.S.P. </t>
  </si>
  <si>
    <t>01 / 06 / 1998</t>
  </si>
  <si>
    <t>890503900-2</t>
  </si>
  <si>
    <t>GASES DEL ORIENTE S.A.  EMPRESA DE SERVICIOS PUBLICOS DOMICILIARIOS</t>
  </si>
  <si>
    <t>28 / 05 / 1998</t>
  </si>
  <si>
    <t>804002801-9</t>
  </si>
  <si>
    <t>GASES DEL SUR DE SANTANDER S.A. E.S.P.</t>
  </si>
  <si>
    <t>01 / 05 / 2020</t>
  </si>
  <si>
    <t>800170118-0</t>
  </si>
  <si>
    <t>PROMOTORA DE GASES DEL SUR S.A. E.S.P.</t>
  </si>
  <si>
    <t>20 / 03 / 1998</t>
  </si>
  <si>
    <t>800202395-3</t>
  </si>
  <si>
    <t xml:space="preserve">EFIGAS GAS NATURAL S.A E.S.P </t>
  </si>
  <si>
    <t>04 / 01 / 2004</t>
  </si>
  <si>
    <t>822001073-4</t>
  </si>
  <si>
    <t>MADIGAS INGENIEROS S.A. E.S.P.</t>
  </si>
  <si>
    <t>30 / 03 / 2004</t>
  </si>
  <si>
    <t>830045472-8</t>
  </si>
  <si>
    <t>GAS NATURAL CUNDIBOYACENSE SA ESP</t>
  </si>
  <si>
    <t>30 / 04 / 2004</t>
  </si>
  <si>
    <t>806005008-5</t>
  </si>
  <si>
    <t>TERMOCANDELARIA SOCIEDAD EN COMANDITA POR ACCIONES EMPRESA DE SERVICIOS PUBLICOS</t>
  </si>
  <si>
    <t>13 / 04 / 1987</t>
  </si>
  <si>
    <t>805010599-2</t>
  </si>
  <si>
    <t>TRANSOCCIDENTE S.A . E.S.P.</t>
  </si>
  <si>
    <t>01 / 04 / 2004</t>
  </si>
  <si>
    <t>804013578-8</t>
  </si>
  <si>
    <t>PROMOTORA DE SERVICIOS PÚBLICOS S.A. E.S.P.</t>
  </si>
  <si>
    <t>22 / 11 / 2004</t>
  </si>
  <si>
    <t>804014818-5</t>
  </si>
  <si>
    <t>PROMESA S.A. ESP</t>
  </si>
  <si>
    <t>01 / 03 / 2006</t>
  </si>
  <si>
    <t>804014885-9</t>
  </si>
  <si>
    <t>ESPIGAS S.A. E.S.P.</t>
  </si>
  <si>
    <t>06 / 08 / 2004</t>
  </si>
  <si>
    <t>830118416-1</t>
  </si>
  <si>
    <t>NACIONAL DE SERVICIOS PÚBLICOS DOMICILIARIOS S.A. E.S.P.</t>
  </si>
  <si>
    <t>01 / 08 / 2007</t>
  </si>
  <si>
    <t>04 / 06 / 2024</t>
  </si>
  <si>
    <t>844004576-0</t>
  </si>
  <si>
    <t>EMPRESA DE ENERGIA DE CASANARE SA ESP</t>
  </si>
  <si>
    <t>05 / 03 / 1997</t>
  </si>
  <si>
    <t>860529657-0</t>
  </si>
  <si>
    <t>INTEROIL COLOMBIA EXPLORATION AND PRODUCTION</t>
  </si>
  <si>
    <t>802025052-0</t>
  </si>
  <si>
    <t>E2 ENERGIA EFICIENTE S.A. E.S.P.</t>
  </si>
  <si>
    <t>02 / 01 / 1997</t>
  </si>
  <si>
    <t>809012699-4</t>
  </si>
  <si>
    <t>SERVICIOS PUBLICOS INGENIERIA Y GAS</t>
  </si>
  <si>
    <t>830510717-1</t>
  </si>
  <si>
    <t>SURCOLOMBIANA DE GAS S.A E.S.P</t>
  </si>
  <si>
    <t>04 / 04 / 2011</t>
  </si>
  <si>
    <t>804002825-5</t>
  </si>
  <si>
    <t>PROYECTOS DE INGENIERIA Y COMERCIALIZACION DE GAS S.A. ESP.</t>
  </si>
  <si>
    <t>01 / 09 / 2006</t>
  </si>
  <si>
    <t>900063884-9</t>
  </si>
  <si>
    <t>EMPRESA MUNICIPAL DE SERVICIOS PUBLICOS DE PUERTO PARRA EMSEPAR E.S.P. S.A.</t>
  </si>
  <si>
    <t>20 / 01 / 2022</t>
  </si>
  <si>
    <t>900100553-5</t>
  </si>
  <si>
    <t>COINOGAS S.A. E.S.P</t>
  </si>
  <si>
    <t>17 / 10 / 2006</t>
  </si>
  <si>
    <t>813009626-0</t>
  </si>
  <si>
    <t>SERVICIOS PUBLICOS Y GAS S.A E.S.P.</t>
  </si>
  <si>
    <t>01 / 01 / 2007</t>
  </si>
  <si>
    <t>830140206-1</t>
  </si>
  <si>
    <t>ENERCER S.A E.S.P</t>
  </si>
  <si>
    <t>01 / 04 / 2009</t>
  </si>
  <si>
    <t>900082143-0</t>
  </si>
  <si>
    <t>GENERADORA Y COMERCIALIZADORA DE ENERGIA DEL CARIBE S.A E.S.P</t>
  </si>
  <si>
    <t>30 / 08 / 1977</t>
  </si>
  <si>
    <t>900134459-7</t>
  </si>
  <si>
    <t>TRANSPORTADORA DE GAS INTERNACIONAL S.A. E.S.P.</t>
  </si>
  <si>
    <t>03 / 03 / 2007</t>
  </si>
  <si>
    <t>860072134-7</t>
  </si>
  <si>
    <t>HOCOL S.A</t>
  </si>
  <si>
    <t>14 / 12 / 2007</t>
  </si>
  <si>
    <t>809010690-1</t>
  </si>
  <si>
    <t>EMPRESA INTEGRAL DE SERVICIOS OP&amp;S CONSTRUCCIONES SA ESP</t>
  </si>
  <si>
    <t>29 / 07 / 2008</t>
  </si>
  <si>
    <t>900103542-8</t>
  </si>
  <si>
    <t>GNI GAS NATURAL INDUSTRIAL DE COLOMBIA S.A.S. E.S.P.</t>
  </si>
  <si>
    <t>01 / 06 / 2012</t>
  </si>
  <si>
    <t>900251955-1</t>
  </si>
  <si>
    <t>EMPRESA MUNICIPAL DE SERVICIOS PUBLICOS DE OROCUE SA ESP</t>
  </si>
  <si>
    <t>21 / 09 / 2021</t>
  </si>
  <si>
    <t>804011800-1</t>
  </si>
  <si>
    <t>INGENIERÍA Y SERVICIOS SOCIEDAD ANÓNIMA EMPRESA DE SERVICIOS PÚBLICOS</t>
  </si>
  <si>
    <t>29 / 07 / 2009</t>
  </si>
  <si>
    <t>900305404-7</t>
  </si>
  <si>
    <t>VP INGENERGIA S.A.S. E.S.P.</t>
  </si>
  <si>
    <t>01 / 08 / 2011</t>
  </si>
  <si>
    <t>900330027-9</t>
  </si>
  <si>
    <t>PETROMIL GAS S.A.S. E.S.P</t>
  </si>
  <si>
    <t>16 / 09 / 2011</t>
  </si>
  <si>
    <t>900321520-0</t>
  </si>
  <si>
    <t>COMERCIALIZADORA DE GASES NATURALES SAS ESP</t>
  </si>
  <si>
    <t>27 / 10 / 2010</t>
  </si>
  <si>
    <t>29 / 07 / 2108</t>
  </si>
  <si>
    <t>830080672-2</t>
  </si>
  <si>
    <t>CEPSA COLOMBIA S.A.</t>
  </si>
  <si>
    <t>02 / 02 / 2010</t>
  </si>
  <si>
    <t>830095563-3</t>
  </si>
  <si>
    <t>CANACOL ENERGY COLOMBIA S.A.S</t>
  </si>
  <si>
    <t>28 / 02 / 2011</t>
  </si>
  <si>
    <t>900197640-4</t>
  </si>
  <si>
    <t>HEGA SA ESP</t>
  </si>
  <si>
    <t>02 / 03 / 2012</t>
  </si>
  <si>
    <t>830013746-3</t>
  </si>
  <si>
    <t>WATTLE PETROLEUM COMPANY S.A.S.</t>
  </si>
  <si>
    <t>24 / 04 / 2013</t>
  </si>
  <si>
    <t>900522263-5</t>
  </si>
  <si>
    <t>YAVEGAS S.A. E.S.P.</t>
  </si>
  <si>
    <t>01 / 10 / 2020</t>
  </si>
  <si>
    <t>900555031-5</t>
  </si>
  <si>
    <t>KRONOS ENERGY S.A. E.S.P.</t>
  </si>
  <si>
    <t>15 / 06 / 2015</t>
  </si>
  <si>
    <t>900563448-6</t>
  </si>
  <si>
    <t>DISTICON SAS ESP</t>
  </si>
  <si>
    <t>04 / 01 / 2008</t>
  </si>
  <si>
    <t>900090229-9</t>
  </si>
  <si>
    <t>MC2 SOCIEDAD POR ACCIONES SIMPLIFICADA EMPRESA DE SERVICIOS PUBLICOS</t>
  </si>
  <si>
    <t>18 / 02 / 2013</t>
  </si>
  <si>
    <t>900655560-9</t>
  </si>
  <si>
    <t>GAS DE LA ORINOQUIA S.A. ESP.</t>
  </si>
  <si>
    <t>23 / 11 / 2012</t>
  </si>
  <si>
    <t>900666756-2</t>
  </si>
  <si>
    <t>VIDA GAS POR NATURALEZA S.A. E.S.P.</t>
  </si>
  <si>
    <t>01 / 01 / 2016</t>
  </si>
  <si>
    <t>900542835-3</t>
  </si>
  <si>
    <t>G8 PROYECTOS ENERGETICOS SAS ESP</t>
  </si>
  <si>
    <t>01 / 02 / 2012</t>
  </si>
  <si>
    <t>900707217-1</t>
  </si>
  <si>
    <t>GASOIL SERVICES S.A.S E.S.P</t>
  </si>
  <si>
    <t>01 / 09 / 2018</t>
  </si>
  <si>
    <t>900652188-8</t>
  </si>
  <si>
    <t>REDEGAS DOMICILIARIO S. A.  ESP</t>
  </si>
  <si>
    <t>01 / 07 / 2014</t>
  </si>
  <si>
    <t>900067743-7</t>
  </si>
  <si>
    <t>OPERACION ENERGIA Y GAS S.A.S. ESP</t>
  </si>
  <si>
    <t>21 / 11 / 2013</t>
  </si>
  <si>
    <t>900495129-1</t>
  </si>
  <si>
    <t>PETROLEOS SUD AMERICANOS SUCURSAL COLOMBIA</t>
  </si>
  <si>
    <t>01 / 11 / 2021</t>
  </si>
  <si>
    <t>860516431-7</t>
  </si>
  <si>
    <t>GRAN TIERRA ENERGY COLOMBIA, LLC SUCURSAL</t>
  </si>
  <si>
    <t>04 / 07 / 2014</t>
  </si>
  <si>
    <t>900637368-4</t>
  </si>
  <si>
    <t>TERMO MECHERO MORRO SAS ESP</t>
  </si>
  <si>
    <t>24 / 03 / 1994</t>
  </si>
  <si>
    <t>900808884-8</t>
  </si>
  <si>
    <t>CHIPALO ENERGY TRADING SAS ESP</t>
  </si>
  <si>
    <t>01 / 08 / 2016</t>
  </si>
  <si>
    <t>900089276-3</t>
  </si>
  <si>
    <t xml:space="preserve">LEWIS ENERGY COLOMBIA INC </t>
  </si>
  <si>
    <t>900433032-9</t>
  </si>
  <si>
    <t>TERPEL ENERGIA S.A.S E.S.P</t>
  </si>
  <si>
    <t>06 / 09 / 1993</t>
  </si>
  <si>
    <t>900713658-0</t>
  </si>
  <si>
    <t>CNE OIL &amp; GAS SAS</t>
  </si>
  <si>
    <t>01 / 04 / 2013</t>
  </si>
  <si>
    <t>900718988-9</t>
  </si>
  <si>
    <t>CENTAURO GAS SA ESP</t>
  </si>
  <si>
    <t>01 / 08 / 2017</t>
  </si>
  <si>
    <t>900331322-1</t>
  </si>
  <si>
    <t>VERANO ENERGY (SWITZERLAND) AG SUCURSAL</t>
  </si>
  <si>
    <t>01 / 04 / 2015</t>
  </si>
  <si>
    <t>900653272-3</t>
  </si>
  <si>
    <t>KEOPS Y ASOCIADOS SAS ESP</t>
  </si>
  <si>
    <t>25 / 02 / 2015</t>
  </si>
  <si>
    <t>900922760-0</t>
  </si>
  <si>
    <t xml:space="preserve">GLOBAL, REDES Y OBRAS S.A.S. E.S.P. </t>
  </si>
  <si>
    <t>01 / 10 / 2015</t>
  </si>
  <si>
    <t>900912454-9</t>
  </si>
  <si>
    <t>ENERGY GAS S.A.S. E.S.P</t>
  </si>
  <si>
    <t>830104866-1</t>
  </si>
  <si>
    <t>NIKOIL ENERGY CORP SUC COLOMBIA</t>
  </si>
  <si>
    <t>30 / 11 / 2015</t>
  </si>
  <si>
    <t>901020967-0</t>
  </si>
  <si>
    <t>COMPRIGAS S.A.S.  E.S.P.</t>
  </si>
  <si>
    <t>20 / 10 / 2015</t>
  </si>
  <si>
    <t>900851785-9</t>
  </si>
  <si>
    <t>CALAMARI LNG SA ESP</t>
  </si>
  <si>
    <t>26 / 08 / 2016</t>
  </si>
  <si>
    <t>901042814-7</t>
  </si>
  <si>
    <t>REDNOVA SAS  ESP</t>
  </si>
  <si>
    <t>11 / 12 / 2015</t>
  </si>
  <si>
    <t>901008978-2</t>
  </si>
  <si>
    <t>SIMER COLOMBIA SAS ESP</t>
  </si>
  <si>
    <t>08 / 02 / 2017</t>
  </si>
  <si>
    <t>901023319-1</t>
  </si>
  <si>
    <t>Energy for the Caribbean S.A.S. E.S.P.</t>
  </si>
  <si>
    <t>901034973-6</t>
  </si>
  <si>
    <t>EOS ENERGY S.A.S. E.S.P.</t>
  </si>
  <si>
    <t>04 / 09 / 2019</t>
  </si>
  <si>
    <t>900438187-4</t>
  </si>
  <si>
    <t>PROVIGAS COLOMBIA S.A. ESP</t>
  </si>
  <si>
    <t>12 / 02 / 2016</t>
  </si>
  <si>
    <t>900716459-5</t>
  </si>
  <si>
    <t>COLOMBIANA DE SERVICIOS PÚBLICOS SOSTENIBLES S.A E.S.P</t>
  </si>
  <si>
    <t>18 / 09 / 2018</t>
  </si>
  <si>
    <t>900440491-5</t>
  </si>
  <si>
    <t>JADAPE SAS ESP</t>
  </si>
  <si>
    <t>01 / 12 / 2016</t>
  </si>
  <si>
    <t>900403943-5</t>
  </si>
  <si>
    <t>SOUTH32 ENERGY S.A.S. E.S.P.</t>
  </si>
  <si>
    <t>06 / 08 / 1998</t>
  </si>
  <si>
    <t>901105922-6</t>
  </si>
  <si>
    <t>Constructora y Distribuidora de Servicio Públicos Domiciliarios SAS ESP</t>
  </si>
  <si>
    <t>01 / 02 / 2017</t>
  </si>
  <si>
    <t>900039770-7</t>
  </si>
  <si>
    <t>VERA GAS SAS ESP</t>
  </si>
  <si>
    <t>30 / 11 / 2016</t>
  </si>
  <si>
    <t>900192473-8</t>
  </si>
  <si>
    <t>BIOPLANET SERVICES SAS ESP</t>
  </si>
  <si>
    <t>02 / 08 / 2018</t>
  </si>
  <si>
    <t>900957357-6</t>
  </si>
  <si>
    <t>COLOMBIAN ENERGY GROUP S.A.S.E.S.P.</t>
  </si>
  <si>
    <t>01 / 03 / 2018</t>
  </si>
  <si>
    <t>901122935-3</t>
  </si>
  <si>
    <t>LOGIGAS COLOMBIA SA ESP</t>
  </si>
  <si>
    <t>01 / 10 / 2017</t>
  </si>
  <si>
    <t>901021569-7</t>
  </si>
  <si>
    <t>GASTUMACO DEL PACIFICO SAS ESP</t>
  </si>
  <si>
    <t>02 / 10 / 2018</t>
  </si>
  <si>
    <t>901070018-1</t>
  </si>
  <si>
    <t>COMPAÑIA COMERCIALIZADORA DE RECURSOS ENERGETICOS E.S.P SAS</t>
  </si>
  <si>
    <t>01 / 12 / 2018</t>
  </si>
  <si>
    <t>901007478-7</t>
  </si>
  <si>
    <t>GRUPO ENERGÉTICO DE LAS AMERICAS SAS ESP</t>
  </si>
  <si>
    <t>01 / 01 / 2018</t>
  </si>
  <si>
    <t>901172729-6</t>
  </si>
  <si>
    <t>LOGISTICA DE GAS DOMICILIARIO S.A.S E.S.P</t>
  </si>
  <si>
    <t>01 / 10 / 2021</t>
  </si>
  <si>
    <t>901213527-2</t>
  </si>
  <si>
    <t>SERVICIOS PUBLICOS COLOMBIANOS S.A.S. E.S.P.</t>
  </si>
  <si>
    <t>28 / 08 / 2017</t>
  </si>
  <si>
    <t>800033858-6</t>
  </si>
  <si>
    <t>SOCIEDAD PORTUARIA EL CAYAO S.A E.S.P</t>
  </si>
  <si>
    <t>01 / 02 / 2018</t>
  </si>
  <si>
    <t>901263317-6</t>
  </si>
  <si>
    <t>ENERGY TRANSITIONS S.A.S. ESP</t>
  </si>
  <si>
    <t>01 / 01 / 2019</t>
  </si>
  <si>
    <t>900155624-6</t>
  </si>
  <si>
    <t>A&amp;A ENERGY SAS ESP</t>
  </si>
  <si>
    <t>28 / 08 / 2019</t>
  </si>
  <si>
    <t>901175206-1</t>
  </si>
  <si>
    <t>Empresa Privada de Servicios Públicos de la Amazonía ZOMAC SAS</t>
  </si>
  <si>
    <t>05 / 01 / 2019</t>
  </si>
  <si>
    <t>901306019-2</t>
  </si>
  <si>
    <t>GIGAS ENERGY SOCIEDAD POR ACCIONES SIMPLIFICADAS EMPRESA DE SERVICIOS PUBLICOS</t>
  </si>
  <si>
    <t>21 / 03 / 2018</t>
  </si>
  <si>
    <t>900916860-4</t>
  </si>
  <si>
    <t>GLOBAL GAS DEL CARIBE S.A.S E.S.P</t>
  </si>
  <si>
    <t>02 / 03 / 2018</t>
  </si>
  <si>
    <t>901315859-0</t>
  </si>
  <si>
    <t>HIDROCARBUROS TRIPLE A SAS ESP</t>
  </si>
  <si>
    <t>01 / 02 / 2020</t>
  </si>
  <si>
    <t>804011155-7</t>
  </si>
  <si>
    <t>CIAZ SAS ESP</t>
  </si>
  <si>
    <t>15 / 12 / 2021</t>
  </si>
  <si>
    <t>901356890-5</t>
  </si>
  <si>
    <t>plus + sociedad por acciones simplificada empresa de servicios publicos domiciliarios</t>
  </si>
  <si>
    <t>04 / 12 / 2016</t>
  </si>
  <si>
    <t>901217206-1</t>
  </si>
  <si>
    <t>ATINKANA S.A.S. E.S.P.</t>
  </si>
  <si>
    <t>01 / 09 / 2020</t>
  </si>
  <si>
    <t>901105119-8</t>
  </si>
  <si>
    <t xml:space="preserve">PCR INVESTMENTS S.A SUCURSAL COLOMBIA </t>
  </si>
  <si>
    <t>22 / 10 / 2020</t>
  </si>
  <si>
    <t>901037565-8</t>
  </si>
  <si>
    <t>GASES DEL SUR DE COLOMBIA E.S.P S.A.</t>
  </si>
  <si>
    <t>901423393-3</t>
  </si>
  <si>
    <t>LUMINA ENERGY S.A.S. E.S.P.</t>
  </si>
  <si>
    <t>28 / 06 / 2021</t>
  </si>
  <si>
    <t>901440893-6</t>
  </si>
  <si>
    <t>servigas del putumayo s.a.s. e.s.p. zomac</t>
  </si>
  <si>
    <t>22 / 07 / 2019</t>
  </si>
  <si>
    <t>900235929-0</t>
  </si>
  <si>
    <t xml:space="preserve">GASES DEL FUTURO SAS E.S.P. </t>
  </si>
  <si>
    <t>01 / 08 / 2019</t>
  </si>
  <si>
    <t>901438767-1</t>
  </si>
  <si>
    <t>INGGASES ESP SAS</t>
  </si>
  <si>
    <t>09 / 03 / 2020</t>
  </si>
  <si>
    <t>901355109-6</t>
  </si>
  <si>
    <t>SERVIGAS NARIÑO ESP SAS</t>
  </si>
  <si>
    <t>01 / 03 / 2020</t>
  </si>
  <si>
    <t>901177096-5</t>
  </si>
  <si>
    <t>ETERNAL SAS ESP</t>
  </si>
  <si>
    <t>04 / 12 / 2020</t>
  </si>
  <si>
    <t>901389923-1</t>
  </si>
  <si>
    <t>GEAS GROUP SAS ESP</t>
  </si>
  <si>
    <t>08 / 10 / 2022</t>
  </si>
  <si>
    <t>901464472-2</t>
  </si>
  <si>
    <t>DISTRIBUIDORA Y COMERCIALIZADORA DE GAS Y ENERGIAS ALTERNATIVAS DYGAS SAS ESP</t>
  </si>
  <si>
    <t>10 / 09 / 2019</t>
  </si>
  <si>
    <t>901226828-0</t>
  </si>
  <si>
    <t>MARYGAS SAS ESP</t>
  </si>
  <si>
    <t>05 / 02 / 2020</t>
  </si>
  <si>
    <t>860515802-1</t>
  </si>
  <si>
    <t>PLEXA SAS ESP</t>
  </si>
  <si>
    <t>GLP</t>
  </si>
  <si>
    <t>01 / 12 / 2020</t>
  </si>
  <si>
    <t>890500726-3</t>
  </si>
  <si>
    <t>NORTESANTANDEREANA DE GAS S.A. E.S.P.</t>
  </si>
  <si>
    <t>21 / 11 / 2008</t>
  </si>
  <si>
    <t>899999068-1</t>
  </si>
  <si>
    <t>ECOPETROL S.A.</t>
  </si>
  <si>
    <t>01 / 08 / 2008</t>
  </si>
  <si>
    <t>891202203-9</t>
  </si>
  <si>
    <t>01 / 10 / 2008</t>
  </si>
  <si>
    <t>900028111-6</t>
  </si>
  <si>
    <t>TURGAS S.A. E.S.P.</t>
  </si>
  <si>
    <t>29 / 03 / 2010</t>
  </si>
  <si>
    <t>830058558-9</t>
  </si>
  <si>
    <t>TY GAS S.A.S  E.S.P.</t>
  </si>
  <si>
    <t>01 / 05 / 2013</t>
  </si>
  <si>
    <t>900089898-4</t>
  </si>
  <si>
    <t>GAS SUPERIOR DE COLOMBIA SA ESP</t>
  </si>
  <si>
    <t>14 / 01 / 2011</t>
  </si>
  <si>
    <t>900038232-1</t>
  </si>
  <si>
    <t>CENTRAL TERMOELECTRICA EL MORRO 2 SAS ESP</t>
  </si>
  <si>
    <t>01 / 08 / 2020</t>
  </si>
  <si>
    <t>900319306-4</t>
  </si>
  <si>
    <t>PETROLEUM BLENDING INTERNATIONAL S.A.S. EMPRESA DE SERVICIOS PUBLICOS E.S.P</t>
  </si>
  <si>
    <t>15 / 07 / 2010</t>
  </si>
  <si>
    <t>900572958-9</t>
  </si>
  <si>
    <t>COMERCIALIZADORA DE COMBUSTIBLES, ENERGIA Y GAS S.A.S.  E.S.P.</t>
  </si>
  <si>
    <t>01 / 02 / 2013</t>
  </si>
  <si>
    <t>900570262-2</t>
  </si>
  <si>
    <t>GASES ANDINOS DE COLOMBIA S.A.S. E.S.P.</t>
  </si>
  <si>
    <t>15 / 01 / 2013</t>
  </si>
  <si>
    <t>900268747-9</t>
  </si>
  <si>
    <t>PAREX RESOURCES (COLOMBIA) AG SUCURSAL</t>
  </si>
  <si>
    <t>30 / 08 / 2019</t>
  </si>
  <si>
    <t>900913507-5</t>
  </si>
  <si>
    <t>MEGAS S.A.S. ESP</t>
  </si>
  <si>
    <t>30 / 10 / 2015</t>
  </si>
  <si>
    <t>900466858-7</t>
  </si>
  <si>
    <t>SURENERGY SAS ESP</t>
  </si>
  <si>
    <t>21 / 05 / 2018</t>
  </si>
  <si>
    <t>830126302-2</t>
  </si>
  <si>
    <t>FRONTERA ENERGY COLOMBIA CORP.,  SUCURSAL COLOMBIA</t>
  </si>
  <si>
    <t>01 / 01 / 2021</t>
  </si>
  <si>
    <t>01 / 04 / 2022</t>
  </si>
  <si>
    <t>OBSERVACIÓN SOBRE EXCLUSIÓN MODELO LOGISTICO</t>
  </si>
  <si>
    <t>OBSERVACIÓN SOBRE EXLUSIÓN CLASIFICACIÓN INICIAL</t>
  </si>
  <si>
    <t>No reportó ingresos.  El servicio de la deuda es mayor  al valor del activo porque las obligaciones financieras en el 2021 fueron mas altas que el activo del 2022.</t>
  </si>
  <si>
    <t>No reportó información relacionada con el Estado de Situación Financiera</t>
  </si>
  <si>
    <t>No rerportó PPyE y las deudas del año 2021 exceden considerablemente al valor del patrimonio</t>
  </si>
  <si>
    <t>No rerportó PPyE y las deudas del año 2021 son mayores en exceso al patrimonio</t>
  </si>
  <si>
    <t xml:space="preserve">No reporta información en el ESF ni el ERI </t>
  </si>
  <si>
    <t>No reporta información en el ESF ni el ERI. Hay datos para indicadores que utilizan variables del 2021.</t>
  </si>
  <si>
    <t>Se elimina toda vez que el resultado del indicador cubrimiento de gastos financieros es atípico.</t>
  </si>
  <si>
    <t>No reporta información en el ESF y en el ERI unicamente reporta costo de ventas</t>
  </si>
  <si>
    <t>El flujo de caja es muy alto y el servicio de la deuda es mínimo por eso la desviación del indicador Flujo de caja sobre el servicio de la deuda.</t>
  </si>
  <si>
    <t>Se elimina toda vez que el resultado del indicador flujo de caja sobre activos es atípico.</t>
  </si>
  <si>
    <t>No rerportó PPyE y las deudas del año 2021 exceden considerablemente al valor del patrimonio.</t>
  </si>
  <si>
    <t>No rerportó PPyE y las deudas del año 2021 exceden conisderablemente al valor reportado como patrimonio</t>
  </si>
  <si>
    <t>Se elimina toda vez que el resultado del indicador flujo de caja sobre servicio de la deuda es atípico.</t>
  </si>
  <si>
    <t>Se elimina toda vez que el resultado del indicador rentabilidad sobre el patrimonio es atípico.</t>
  </si>
  <si>
    <t>La empresa no reportó activos no corrientes y por ende no reporta PPyE</t>
  </si>
  <si>
    <t>Se elimina toda vez que el resultado del indicador margen operacional es atípico.</t>
  </si>
  <si>
    <t>Reporta ingresos bajos, el activo y pasivo son bajos y el indicador servicio de la deuda sobre el patrimonio es un dato atípico.</t>
  </si>
  <si>
    <t>Se elimina toda vez que el resultado de los indicadores rentabilidad sobre activos y flujo de caja sobre activos son atípicos.</t>
  </si>
  <si>
    <t>No reporta ingresos operacionales ni costo de ventas, lo que hace que los datos de los indicadores sean atípicos-</t>
  </si>
  <si>
    <t>No reporta información en el ERI por ende no hay registro de ingresos operacionales ni costo de ventas.</t>
  </si>
  <si>
    <t>Se elimina toda vez que el resultado del indicador rotación de de cuentas por cobrar es atípico.</t>
  </si>
  <si>
    <t>Se elimina toda vez que el resultado del indicador ciclo operacional es atípico.</t>
  </si>
  <si>
    <t>No reporta información del ESF</t>
  </si>
  <si>
    <t>No reporta información en el ESF</t>
  </si>
  <si>
    <t>No reportó pasivos corrientes, costos ni gastos.</t>
  </si>
  <si>
    <t>Se elimina toda vez que el resultado de los indicadores Rotación de cuentas por pagar y rotación de activos fijos son atípicos.</t>
  </si>
  <si>
    <t>No reportó pasivos.</t>
  </si>
  <si>
    <t>No reporta pasivos, costos ni gastos.</t>
  </si>
  <si>
    <t>No reporta pasivos en el ESF y no reporta información en el ERI.</t>
  </si>
  <si>
    <t>Se elimina toda vez que el resultado de los indicadores rotación de cuentas por cobrar y margen operacional son atípicos.</t>
  </si>
  <si>
    <t>Se elimina toda vez que el resultado de los indicadores rentabilidad del patrimonio y ciclo operacional son atípicos.</t>
  </si>
  <si>
    <t>MONTAGAS S.A. E.S.P.</t>
  </si>
  <si>
    <t>INGRESOS</t>
  </si>
  <si>
    <t>ACTIVO</t>
  </si>
  <si>
    <t>ROA</t>
  </si>
  <si>
    <t>ROE</t>
  </si>
  <si>
    <t>CICLO OPERACIONAL</t>
  </si>
  <si>
    <t>RAZÓN CORRIENTE</t>
  </si>
  <si>
    <t>PATRIMONIO SOBRE ACTIVO</t>
  </si>
  <si>
    <t>CAPITAL DE TRABAJO SOBRE ACTIVOS</t>
  </si>
  <si>
    <t>2023-06-01 13:58:42</t>
  </si>
  <si>
    <t>2023-05-25 11:37:12</t>
  </si>
  <si>
    <t>2023-05-09 14:28:16</t>
  </si>
  <si>
    <t>2023-05-25 15:49:02</t>
  </si>
  <si>
    <t>2023-05-19 13:34:10</t>
  </si>
  <si>
    <t>2023-05-25 07:46:17</t>
  </si>
  <si>
    <t>2023-05-29 10:41:57</t>
  </si>
  <si>
    <t>2023-05-17 22:02:29</t>
  </si>
  <si>
    <t>2023-05-17 21:42:35</t>
  </si>
  <si>
    <t>2023-05-19 11:28:02</t>
  </si>
  <si>
    <t>2023-05-18 17:38:39</t>
  </si>
  <si>
    <t>2023-05-15 16:46:36</t>
  </si>
  <si>
    <t>2023-05-19 15:34:50</t>
  </si>
  <si>
    <t>2023-05-28 16:41:02</t>
  </si>
  <si>
    <t>2023-05-15 19:14:51</t>
  </si>
  <si>
    <t>2023-05-15 09:26:09</t>
  </si>
  <si>
    <t>2023-05-29 13:28:24</t>
  </si>
  <si>
    <t>2023-05-17 08:45:32</t>
  </si>
  <si>
    <t>2023-05-24 18:52:23</t>
  </si>
  <si>
    <t>2023-05-23 20:51:26</t>
  </si>
  <si>
    <t>2023-06-09 08:46:16</t>
  </si>
  <si>
    <t>2023-05-24 18:01:08</t>
  </si>
  <si>
    <t>2023-05-15 17:30:35</t>
  </si>
  <si>
    <t>2023-05-25 15:07:40</t>
  </si>
  <si>
    <t>2023-05-16 11:33:25</t>
  </si>
  <si>
    <t>2023-05-23 15:46:32</t>
  </si>
  <si>
    <t>2023-05-31 21:11:18</t>
  </si>
  <si>
    <t>2023-05-16 21:28:48</t>
  </si>
  <si>
    <t>2023-05-24 09:12:08</t>
  </si>
  <si>
    <t>2023-05-23 17:24:43</t>
  </si>
  <si>
    <t>2023-06-09 11:49:30</t>
  </si>
  <si>
    <t>2023-06-23 11:10:01</t>
  </si>
  <si>
    <t>2023-07-06 13:49:09</t>
  </si>
  <si>
    <t>2023-05-19 20:37:37</t>
  </si>
  <si>
    <t>2023-05-25 17:30:50</t>
  </si>
  <si>
    <t>2023-05-26 16:21:05</t>
  </si>
  <si>
    <t>2023-05-23 11:57:32</t>
  </si>
  <si>
    <t>2023-05-16 18:54:44</t>
  </si>
  <si>
    <t>2023-05-15 20:38:05</t>
  </si>
  <si>
    <t>2023-07-30 19:12:35</t>
  </si>
  <si>
    <t>2023-05-12 05:56:22</t>
  </si>
  <si>
    <t>2023-05-17 17:39:14</t>
  </si>
  <si>
    <t>2023-05-16 11:39:19</t>
  </si>
  <si>
    <t>2023-05-18 23:54:47</t>
  </si>
  <si>
    <t>2023-05-23 08:31:00</t>
  </si>
  <si>
    <t>2023-05-12 14:36:33</t>
  </si>
  <si>
    <t>2023-06-29 09:10:14</t>
  </si>
  <si>
    <t>2023-06-22 11:34:01</t>
  </si>
  <si>
    <t>2023-05-26 19:06:07</t>
  </si>
  <si>
    <t>2023-05-15 17:41:02</t>
  </si>
  <si>
    <t>2023-05-17 18:14:28</t>
  </si>
  <si>
    <t>2023-05-23 22:30:58</t>
  </si>
  <si>
    <t>2023-05-15 17:41:22</t>
  </si>
  <si>
    <t>2023-05-29 18:53:53</t>
  </si>
  <si>
    <t>2023-05-18 19:37:36</t>
  </si>
  <si>
    <t>2023-06-23 16:16:38</t>
  </si>
  <si>
    <t>2023-05-12 16:57:47</t>
  </si>
  <si>
    <t>2023-05-25 16:25:42</t>
  </si>
  <si>
    <t>2023-05-16 16:33:45</t>
  </si>
  <si>
    <t>2023-05-12 16:10:06</t>
  </si>
  <si>
    <t>2023-05-19 09:59:13</t>
  </si>
  <si>
    <t>2023-06-15 20:09:38</t>
  </si>
  <si>
    <t>2023-05-30 02:07:49</t>
  </si>
  <si>
    <t>2023-05-26 09:43:09</t>
  </si>
  <si>
    <t>2023-05-15 18:56:37</t>
  </si>
  <si>
    <t>2023-06-01 15:20:32</t>
  </si>
  <si>
    <t>2023-05-25 10:57:34</t>
  </si>
  <si>
    <t>2023-05-26 12:09:57</t>
  </si>
  <si>
    <t>2023-05-26 20:39:33</t>
  </si>
  <si>
    <t>2023-06-22 23:11:25</t>
  </si>
  <si>
    <t>2023-05-26 07:11:53</t>
  </si>
  <si>
    <t>2023-05-24 17:47:40</t>
  </si>
  <si>
    <t>2023-05-11 14:31:58</t>
  </si>
  <si>
    <t>2023-06-28 20:56:29</t>
  </si>
  <si>
    <t>2023-05-16 18:48:42</t>
  </si>
  <si>
    <t>2023-05-12 17:03:34</t>
  </si>
  <si>
    <t>2023-05-26 14:05:01</t>
  </si>
  <si>
    <t>2023-05-19 03:42:01</t>
  </si>
  <si>
    <t>2023-05-25 17:02:20</t>
  </si>
  <si>
    <t>2023-06-14 00:36:55</t>
  </si>
  <si>
    <t>2023-05-23 19:58:11</t>
  </si>
  <si>
    <t>2023-05-15 11:59:08</t>
  </si>
  <si>
    <t>2023-06-25 21:07:45</t>
  </si>
  <si>
    <t>2023-06-28 10:43:08</t>
  </si>
  <si>
    <t>2023-05-26 16:13:58</t>
  </si>
  <si>
    <t>2023-07-10 13:34:53</t>
  </si>
  <si>
    <t>2023-05-15 17:00:56</t>
  </si>
  <si>
    <t>2023-06-20 08:26:30</t>
  </si>
  <si>
    <t>2023-06-30 21:40:01</t>
  </si>
  <si>
    <t>2023-06-13 15:19:43</t>
  </si>
  <si>
    <t>2023-05-18 21:28:35</t>
  </si>
  <si>
    <t>2023-05-12 16:09:05</t>
  </si>
  <si>
    <t>2023-05-19 14:59:12</t>
  </si>
  <si>
    <t>2023-05-13 20:32:57</t>
  </si>
  <si>
    <t>2023-07-16 01:14:28</t>
  </si>
  <si>
    <t>2023-05-25 14:59:40</t>
  </si>
  <si>
    <t>2023-05-23 21:10:22</t>
  </si>
  <si>
    <t>2023-08-12 12:37:34</t>
  </si>
  <si>
    <t>2023-06-15 07:43:19</t>
  </si>
  <si>
    <t>2023-05-30 11:09:11</t>
  </si>
  <si>
    <t>2023-07-07 22:38:47</t>
  </si>
  <si>
    <t>2023-05-17 17:46:07</t>
  </si>
  <si>
    <t>2023-07-12 16:22:06</t>
  </si>
  <si>
    <t>2023-05-16 12:07:45</t>
  </si>
  <si>
    <t>2023-05-15 10:58:00</t>
  </si>
  <si>
    <t>2023-05-15 16:34:58</t>
  </si>
  <si>
    <t>2023-05-15 15:00:51</t>
  </si>
  <si>
    <t>2023-06-16 10:49:37</t>
  </si>
  <si>
    <t>2023-05-26 06:38:57</t>
  </si>
  <si>
    <t>2023-07-26 16:09:14</t>
  </si>
  <si>
    <t>2023-05-26 07:39:07</t>
  </si>
  <si>
    <t>2023-06-15 21:35:00</t>
  </si>
  <si>
    <t>2023-05-12 15:31:20</t>
  </si>
  <si>
    <t>2023-05-19 11:11:45</t>
  </si>
  <si>
    <t>2023-05-25 14:41:49</t>
  </si>
  <si>
    <t>2023-06-28 12:20:35</t>
  </si>
  <si>
    <t>2023-05-29 21:44:44</t>
  </si>
  <si>
    <t>FECHA REPORTE INF. FRA</t>
  </si>
  <si>
    <t>CICLO OPERACIONAL (Días)</t>
  </si>
  <si>
    <t>INDICADOR DE COBERTURA</t>
  </si>
  <si>
    <t>NIVEL DE CUMPLIMIENTO</t>
  </si>
  <si>
    <t>CUMPLE</t>
  </si>
  <si>
    <t>NO CUMPLE</t>
  </si>
  <si>
    <t>ACTIVIDAD</t>
  </si>
  <si>
    <t>PC</t>
  </si>
  <si>
    <t>T</t>
  </si>
  <si>
    <t>D-C</t>
  </si>
  <si>
    <t>C</t>
  </si>
  <si>
    <t>P</t>
  </si>
  <si>
    <t>% de Empresas por Acitividad</t>
  </si>
  <si>
    <t>Total Prestadores</t>
  </si>
  <si>
    <t>Distribuidores - Comercializadores</t>
  </si>
  <si>
    <t>Comercializadores</t>
  </si>
  <si>
    <t>Productores</t>
  </si>
  <si>
    <t>Transportadores</t>
  </si>
  <si>
    <t xml:space="preserve">número de </t>
  </si>
  <si>
    <t>VP INGENERGIA S.A. E.S.P.</t>
  </si>
  <si>
    <t>PETROMILGAS S.A. ESP</t>
  </si>
  <si>
    <t>CEPSA COLOMBIA SA</t>
  </si>
  <si>
    <t>VERANO ENERGY LIMITED SUCURSAL</t>
  </si>
  <si>
    <t>TY GAS S.A. E.S.P.</t>
  </si>
  <si>
    <t>PAREX RESOURCES COLOMBIA LTD SUCURSAL</t>
  </si>
  <si>
    <t>No. de Prestadores - DTGGC</t>
  </si>
  <si>
    <t>No. de Prestadores - UPME</t>
  </si>
  <si>
    <t>Diferencia</t>
  </si>
  <si>
    <t>RAZÓN SOCIAL</t>
  </si>
  <si>
    <t>POSICIÓN</t>
  </si>
  <si>
    <t>TOP DE INGRESOS PRESTADORES DEL SERVICIO PÚBLICO DE GAS COMBUSTIBLE POR REDES</t>
  </si>
  <si>
    <t>ACTIVIDAD:  DISTRIBUCIÓN - COMERCIALIZACIÓN</t>
  </si>
  <si>
    <t>CON CORTE A D</t>
  </si>
  <si>
    <t xml:space="preserve">TOTAL DE INGRESOS </t>
  </si>
  <si>
    <t>DISTRIBUIDORAS COMERCIALIZADORAS</t>
  </si>
  <si>
    <t>Actividad</t>
  </si>
  <si>
    <t>Comercialización</t>
  </si>
  <si>
    <t>Producción</t>
  </si>
  <si>
    <t>Transporte</t>
  </si>
  <si>
    <t>COMERCIALIZADORAS</t>
  </si>
  <si>
    <t>Productoras</t>
  </si>
  <si>
    <t>Total Ingresos</t>
  </si>
  <si>
    <t>% de Participación</t>
  </si>
  <si>
    <t>Distribución - Comercialización</t>
  </si>
  <si>
    <t>NO APLICA</t>
  </si>
  <si>
    <t>ESTRATEGIA DIFERENCIAL DE IVC</t>
  </si>
  <si>
    <t>No. DE IND EN ROJO</t>
  </si>
  <si>
    <t>NIVEL DE CUM. EN COBERTURA</t>
  </si>
  <si>
    <t>SI</t>
  </si>
  <si>
    <t>No. DE IND. FROS. CON ALERTA</t>
  </si>
  <si>
    <t>No.</t>
  </si>
  <si>
    <t>SERVIGAS DEL PUTUMAYO S.A.S. E.S.P. ZOMAC</t>
  </si>
  <si>
    <t>SIN REPORTE</t>
  </si>
  <si>
    <t>CONSTRUCTORA Y DISTRIBUIDORA DE SERVICIOS PÚBLICOS DOMICILIARIOS SAS ESP</t>
  </si>
  <si>
    <t>EMPRESA PRIVADA DE SERVICIOS PÚBLICOS DE LA AMAZONÍA ZOMAC SAS</t>
  </si>
  <si>
    <t>EMPRESA DE SERVICIOS PÚBLICOS DE LA AMAZONÍA ZOMAC SAS</t>
  </si>
  <si>
    <t>CAPITAL DE TRABAJO</t>
  </si>
  <si>
    <t xml:space="preserve">No. </t>
  </si>
  <si>
    <t>CRUCE DE PRESTADORES CON LISTADO UPME</t>
  </si>
  <si>
    <t>PRESTADOR DTGGC</t>
  </si>
  <si>
    <t>Información Financiera Depurada DTGGC</t>
  </si>
  <si>
    <t>Información Financiera Depurada UPME</t>
  </si>
  <si>
    <t>ACTIVIDAD/TIPO DE GAS</t>
  </si>
  <si>
    <t>D - C GAS POR REDES Y D - C GLP POR RED</t>
  </si>
  <si>
    <t>D - C GLP POR RED</t>
  </si>
  <si>
    <t>C  GAS POR REDES Y D - C GLP POR RED</t>
  </si>
  <si>
    <t>COMERCIALIZACIÓN GAS POR REDES</t>
  </si>
  <si>
    <t>D - C GAS POR REDES</t>
  </si>
  <si>
    <t>PRODUCCIÓN - COMERCIALIZACIÓ GAS POR REDES</t>
  </si>
  <si>
    <t>TRANSPORTE GAS POR REDES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</si>
</sst>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3" tint="-0.249977111117893"/>
        <bgColor theme="0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4" tint="-0.499984740745262"/>
        <bgColor theme="0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left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0" borderId="0" xfId="0" applyFont="1" applyFill="1"/>
    <xf numFmtId="3" fontId="2" fillId="2" borderId="2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9" fontId="0" fillId="0" borderId="0" xfId="1" applyFont="1"/>
    <xf numFmtId="9" fontId="2" fillId="2" borderId="2" xfId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1" fontId="0" fillId="0" borderId="0" xfId="0" applyNumberFormat="1"/>
    <xf numFmtId="3" fontId="0" fillId="4" borderId="0" xfId="0" applyNumberFormat="1" applyFill="1"/>
    <xf numFmtId="9" fontId="0" fillId="4" borderId="0" xfId="1" applyFont="1" applyFill="1"/>
    <xf numFmtId="1" fontId="0" fillId="4" borderId="0" xfId="0" applyNumberFormat="1" applyFill="1"/>
    <xf numFmtId="164" fontId="2" fillId="2" borderId="2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0" fillId="4" borderId="0" xfId="0" applyNumberFormat="1" applyFill="1"/>
    <xf numFmtId="0" fontId="6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3" fontId="6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0" fillId="6" borderId="0" xfId="0" applyFill="1"/>
    <xf numFmtId="0" fontId="8" fillId="7" borderId="1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5" fillId="6" borderId="1" xfId="0" applyFont="1" applyFill="1" applyBorder="1" applyAlignment="1">
      <alignment horizontal="center"/>
    </xf>
    <xf numFmtId="3" fontId="5" fillId="6" borderId="1" xfId="0" applyNumberFormat="1" applyFont="1" applyFill="1" applyBorder="1"/>
    <xf numFmtId="3" fontId="6" fillId="6" borderId="1" xfId="0" applyNumberFormat="1" applyFont="1" applyFill="1" applyBorder="1"/>
    <xf numFmtId="0" fontId="5" fillId="8" borderId="0" xfId="0" applyFont="1" applyFill="1" applyBorder="1" applyAlignment="1">
      <alignment horizontal="left" vertical="center" wrapText="1"/>
    </xf>
    <xf numFmtId="3" fontId="0" fillId="6" borderId="0" xfId="0" applyNumberFormat="1" applyFill="1"/>
    <xf numFmtId="0" fontId="8" fillId="9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7" fillId="6" borderId="1" xfId="0" applyFont="1" applyFill="1" applyBorder="1"/>
    <xf numFmtId="3" fontId="7" fillId="6" borderId="1" xfId="0" applyNumberFormat="1" applyFont="1" applyFill="1" applyBorder="1"/>
    <xf numFmtId="0" fontId="7" fillId="6" borderId="1" xfId="0" applyFont="1" applyFill="1" applyBorder="1" applyAlignment="1">
      <alignment horizontal="left" vertical="center" wrapText="1"/>
    </xf>
    <xf numFmtId="0" fontId="7" fillId="6" borderId="0" xfId="0" applyFont="1" applyFill="1" applyBorder="1"/>
    <xf numFmtId="0" fontId="0" fillId="6" borderId="1" xfId="0" applyFill="1" applyBorder="1" applyAlignment="1">
      <alignment horizontal="center"/>
    </xf>
    <xf numFmtId="3" fontId="0" fillId="6" borderId="1" xfId="0" applyNumberFormat="1" applyFill="1" applyBorder="1"/>
    <xf numFmtId="0" fontId="7" fillId="6" borderId="1" xfId="0" applyFont="1" applyFill="1" applyBorder="1" applyAlignment="1">
      <alignment horizontal="left" vertical="center"/>
    </xf>
    <xf numFmtId="0" fontId="5" fillId="6" borderId="0" xfId="0" applyFont="1" applyFill="1"/>
    <xf numFmtId="3" fontId="6" fillId="6" borderId="0" xfId="0" applyNumberFormat="1" applyFont="1" applyFill="1"/>
    <xf numFmtId="0" fontId="0" fillId="6" borderId="1" xfId="0" applyFill="1" applyBorder="1"/>
    <xf numFmtId="3" fontId="0" fillId="0" borderId="0" xfId="1" applyNumberFormat="1" applyFont="1"/>
    <xf numFmtId="0" fontId="0" fillId="0" borderId="0" xfId="0" applyAlignment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3" fontId="5" fillId="0" borderId="1" xfId="0" applyNumberFormat="1" applyFont="1" applyFill="1" applyBorder="1"/>
    <xf numFmtId="3" fontId="8" fillId="5" borderId="1" xfId="0" applyNumberFormat="1" applyFont="1" applyFill="1" applyBorder="1" applyAlignment="1">
      <alignment horizontal="center" vertical="center" wrapText="1"/>
    </xf>
    <xf numFmtId="9" fontId="8" fillId="5" borderId="1" xfId="1" applyFont="1" applyFill="1" applyBorder="1" applyAlignment="1">
      <alignment horizontal="center" vertical="center" wrapText="1"/>
    </xf>
    <xf numFmtId="1" fontId="8" fillId="5" borderId="1" xfId="1" applyNumberFormat="1" applyFont="1" applyFill="1" applyBorder="1" applyAlignment="1">
      <alignment horizontal="center" vertical="center" wrapText="1"/>
    </xf>
    <xf numFmtId="164" fontId="8" fillId="5" borderId="1" xfId="1" applyNumberFormat="1" applyFont="1" applyFill="1" applyBorder="1" applyAlignment="1">
      <alignment horizontal="center" vertical="center" wrapText="1"/>
    </xf>
    <xf numFmtId="9" fontId="5" fillId="0" borderId="1" xfId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9" fontId="3" fillId="0" borderId="1" xfId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0" fontId="5" fillId="0" borderId="1" xfId="1" applyNumberFormat="1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0" fillId="0" borderId="1" xfId="1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5" fillId="0" borderId="0" xfId="0" applyNumberFormat="1" applyFont="1" applyFill="1" applyBorder="1"/>
    <xf numFmtId="164" fontId="5" fillId="0" borderId="0" xfId="0" applyNumberFormat="1" applyFont="1" applyFill="1" applyBorder="1" applyAlignment="1">
      <alignment horizontal="center"/>
    </xf>
    <xf numFmtId="9" fontId="5" fillId="0" borderId="0" xfId="1" applyFont="1" applyFill="1" applyBorder="1" applyAlignment="1">
      <alignment horizontal="center"/>
    </xf>
    <xf numFmtId="3" fontId="0" fillId="0" borderId="0" xfId="1" applyNumberFormat="1" applyFont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3" fontId="9" fillId="5" borderId="2" xfId="0" applyNumberFormat="1" applyFont="1" applyFill="1" applyBorder="1" applyAlignment="1">
      <alignment horizontal="center" vertical="center" wrapText="1"/>
    </xf>
    <xf numFmtId="9" fontId="9" fillId="5" borderId="2" xfId="1" applyFont="1" applyFill="1" applyBorder="1" applyAlignment="1">
      <alignment horizontal="center" vertical="center" wrapText="1"/>
    </xf>
    <xf numFmtId="1" fontId="9" fillId="5" borderId="2" xfId="1" applyNumberFormat="1" applyFont="1" applyFill="1" applyBorder="1" applyAlignment="1">
      <alignment horizontal="center" vertical="center" wrapText="1"/>
    </xf>
    <xf numFmtId="164" fontId="9" fillId="5" borderId="2" xfId="1" applyNumberFormat="1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9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/>
    </xf>
    <xf numFmtId="0" fontId="5" fillId="10" borderId="1" xfId="0" applyFont="1" applyFill="1" applyBorder="1"/>
    <xf numFmtId="0" fontId="5" fillId="10" borderId="1" xfId="0" applyFont="1" applyFill="1" applyBorder="1" applyAlignment="1">
      <alignment horizontal="left" vertical="center"/>
    </xf>
    <xf numFmtId="0" fontId="5" fillId="10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3" fontId="0" fillId="0" borderId="1" xfId="0" applyNumberFormat="1" applyFill="1" applyBorder="1"/>
    <xf numFmtId="9" fontId="0" fillId="0" borderId="1" xfId="1" applyFont="1" applyFill="1" applyBorder="1"/>
    <xf numFmtId="1" fontId="0" fillId="0" borderId="1" xfId="0" applyNumberFormat="1" applyFill="1" applyBorder="1"/>
    <xf numFmtId="164" fontId="0" fillId="0" borderId="1" xfId="0" applyNumberFormat="1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" fontId="3" fillId="0" borderId="1" xfId="0" applyNumberFormat="1" applyFont="1" applyFill="1" applyBorder="1"/>
    <xf numFmtId="3" fontId="0" fillId="0" borderId="1" xfId="1" applyNumberFormat="1" applyFont="1" applyFill="1" applyBorder="1"/>
    <xf numFmtId="9" fontId="3" fillId="0" borderId="1" xfId="1" applyFont="1" applyFill="1" applyBorder="1"/>
    <xf numFmtId="164" fontId="3" fillId="0" borderId="1" xfId="0" applyNumberFormat="1" applyFont="1" applyFill="1" applyBorder="1"/>
    <xf numFmtId="165" fontId="3" fillId="0" borderId="1" xfId="1" applyNumberFormat="1" applyFont="1" applyFill="1" applyBorder="1"/>
    <xf numFmtId="0" fontId="5" fillId="0" borderId="1" xfId="0" applyFont="1" applyFill="1" applyBorder="1" applyAlignment="1">
      <alignment horizontal="left" vertical="center"/>
    </xf>
    <xf numFmtId="0" fontId="0" fillId="6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5" fillId="6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'% Part x Act'!$C$3</c:f>
              <c:strCache>
                <c:ptCount val="1"/>
                <c:pt idx="0">
                  <c:v>No. de Prestadores - DTGGC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 b="1"/>
                      <a:t>100%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6FB-4533-B32C-D550F3606A1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 b="1"/>
                      <a:t>51%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6FB-4533-B32C-D550F3606A1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 b="1"/>
                      <a:t>32%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6FB-4533-B32C-D550F3606A1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 b="1"/>
                      <a:t>12%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6FB-4533-B32C-D550F3606A1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 b="1"/>
                      <a:t>5%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6FB-4533-B32C-D550F3606A1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accent5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'% Part x Act'!$B$4:$B$8</c:f>
              <c:strCache>
                <c:ptCount val="5"/>
                <c:pt idx="0">
                  <c:v>Total Prestadores</c:v>
                </c:pt>
                <c:pt idx="1">
                  <c:v>Distribuidores - Comercializadores</c:v>
                </c:pt>
                <c:pt idx="2">
                  <c:v>Comercializadores</c:v>
                </c:pt>
                <c:pt idx="3">
                  <c:v>Productores</c:v>
                </c:pt>
                <c:pt idx="4">
                  <c:v>Transportadores</c:v>
                </c:pt>
              </c:strCache>
            </c:strRef>
          </c:cat>
          <c:val>
            <c:numRef>
              <c:f>'% Part x Act'!$C$4:$C$8</c:f>
              <c:numCache>
                <c:formatCode>General</c:formatCode>
                <c:ptCount val="5"/>
                <c:pt idx="0">
                  <c:v>137</c:v>
                </c:pt>
                <c:pt idx="1">
                  <c:v>70</c:v>
                </c:pt>
                <c:pt idx="2">
                  <c:v>44</c:v>
                </c:pt>
                <c:pt idx="3">
                  <c:v>16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FB-4533-B32C-D550F3606A11}"/>
            </c:ext>
          </c:extLst>
        </c:ser>
        <c:ser>
          <c:idx val="1"/>
          <c:order val="1"/>
          <c:tx>
            <c:strRef>
              <c:f>'% Part x Act'!$D$3</c:f>
              <c:strCache>
                <c:ptCount val="1"/>
                <c:pt idx="0">
                  <c:v>No. de Prestadores - UPME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9.2106461725195762E-3"/>
                  <c:y val="-5.2342959450531879E-1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100%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6FB-4533-B32C-D550F3606A11}"/>
                </c:ext>
              </c:extLst>
            </c:dLbl>
            <c:dLbl>
              <c:idx val="1"/>
              <c:layout>
                <c:manualLayout>
                  <c:x val="5.5263877035116983E-3"/>
                  <c:y val="-1.0468591890106376E-1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50%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6FB-4533-B32C-D550F3606A11}"/>
                </c:ext>
              </c:extLst>
            </c:dLbl>
            <c:dLbl>
              <c:idx val="2"/>
              <c:layout>
                <c:manualLayout>
                  <c:x val="9.2106461725196091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28%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6FB-4533-B32C-D550F3606A11}"/>
                </c:ext>
              </c:extLst>
            </c:dLbl>
            <c:dLbl>
              <c:idx val="3"/>
              <c:layout>
                <c:manualLayout>
                  <c:x val="1.105277540702353E-2"/>
                  <c:y val="2.855103497501679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14%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6FB-4533-B32C-D550F3606A11}"/>
                </c:ext>
              </c:extLst>
            </c:dLbl>
            <c:dLbl>
              <c:idx val="4"/>
              <c:layout>
                <c:manualLayout>
                  <c:x val="1.2894904641527453E-2"/>
                  <c:y val="2.855103497501784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6FB-4533-B32C-D550F3606A1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'% Part x Act'!$B$4:$B$8</c:f>
              <c:strCache>
                <c:ptCount val="5"/>
                <c:pt idx="0">
                  <c:v>Total Prestadores</c:v>
                </c:pt>
                <c:pt idx="1">
                  <c:v>Distribuidores - Comercializadores</c:v>
                </c:pt>
                <c:pt idx="2">
                  <c:v>Comercializadores</c:v>
                </c:pt>
                <c:pt idx="3">
                  <c:v>Productores</c:v>
                </c:pt>
                <c:pt idx="4">
                  <c:v>Transportadores</c:v>
                </c:pt>
              </c:strCache>
            </c:strRef>
          </c:cat>
          <c:val>
            <c:numRef>
              <c:f>'% Part x Act'!$D$4:$D$8</c:f>
              <c:numCache>
                <c:formatCode>General</c:formatCode>
                <c:ptCount val="5"/>
                <c:pt idx="0">
                  <c:v>86</c:v>
                </c:pt>
                <c:pt idx="1">
                  <c:v>43</c:v>
                </c:pt>
                <c:pt idx="2">
                  <c:v>24</c:v>
                </c:pt>
                <c:pt idx="3">
                  <c:v>12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6FB-4533-B32C-D550F3606A11}"/>
            </c:ext>
          </c:extLst>
        </c:ser>
        <c:ser>
          <c:idx val="2"/>
          <c:order val="2"/>
          <c:tx>
            <c:strRef>
              <c:f>'% Part x Act'!$E$3</c:f>
              <c:strCache>
                <c:ptCount val="1"/>
                <c:pt idx="0">
                  <c:v>Diferencia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'% Part x Act'!$B$4:$B$8</c:f>
              <c:strCache>
                <c:ptCount val="5"/>
                <c:pt idx="0">
                  <c:v>Total Prestadores</c:v>
                </c:pt>
                <c:pt idx="1">
                  <c:v>Distribuidores - Comercializadores</c:v>
                </c:pt>
                <c:pt idx="2">
                  <c:v>Comercializadores</c:v>
                </c:pt>
                <c:pt idx="3">
                  <c:v>Productores</c:v>
                </c:pt>
                <c:pt idx="4">
                  <c:v>Transportadores</c:v>
                </c:pt>
              </c:strCache>
            </c:strRef>
          </c:cat>
          <c:val>
            <c:numRef>
              <c:f>'% Part x Act'!$E$4:$E$8</c:f>
              <c:numCache>
                <c:formatCode>General</c:formatCode>
                <c:ptCount val="5"/>
                <c:pt idx="0">
                  <c:v>51</c:v>
                </c:pt>
                <c:pt idx="1">
                  <c:v>27</c:v>
                </c:pt>
                <c:pt idx="2">
                  <c:v>20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6FB-4533-B32C-D550F3606A1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92236608"/>
        <c:axId val="1992237024"/>
      </c:barChart>
      <c:catAx>
        <c:axId val="1992236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92237024"/>
        <c:crosses val="autoZero"/>
        <c:auto val="1"/>
        <c:lblAlgn val="ctr"/>
        <c:lblOffset val="100"/>
        <c:noMultiLvlLbl val="0"/>
      </c:catAx>
      <c:valAx>
        <c:axId val="19922370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9223660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'Calidad IF'!$C$3</c:f>
              <c:strCache>
                <c:ptCount val="1"/>
                <c:pt idx="0">
                  <c:v>No. de Prestadores - DTGGC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'Calidad IF'!$B$4:$B$8</c:f>
              <c:strCache>
                <c:ptCount val="5"/>
                <c:pt idx="0">
                  <c:v>Total Prestadores</c:v>
                </c:pt>
                <c:pt idx="1">
                  <c:v>Distribuidores - Comercializadores</c:v>
                </c:pt>
                <c:pt idx="2">
                  <c:v>Comercializadores</c:v>
                </c:pt>
                <c:pt idx="3">
                  <c:v>Productores</c:v>
                </c:pt>
                <c:pt idx="4">
                  <c:v>Transportadores</c:v>
                </c:pt>
              </c:strCache>
            </c:strRef>
          </c:cat>
          <c:val>
            <c:numRef>
              <c:f>'Calidad IF'!$C$4:$C$8</c:f>
              <c:numCache>
                <c:formatCode>General</c:formatCode>
                <c:ptCount val="5"/>
                <c:pt idx="0">
                  <c:v>137</c:v>
                </c:pt>
                <c:pt idx="1">
                  <c:v>70</c:v>
                </c:pt>
                <c:pt idx="2">
                  <c:v>44</c:v>
                </c:pt>
                <c:pt idx="3">
                  <c:v>16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63-4180-90A7-BA9919EE1FFA}"/>
            </c:ext>
          </c:extLst>
        </c:ser>
        <c:ser>
          <c:idx val="1"/>
          <c:order val="1"/>
          <c:tx>
            <c:strRef>
              <c:f>'Calidad IF'!$D$3</c:f>
              <c:strCache>
                <c:ptCount val="1"/>
                <c:pt idx="0">
                  <c:v>Información Financiera Depurada DTGGC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'Calidad IF'!$B$4:$B$8</c:f>
              <c:strCache>
                <c:ptCount val="5"/>
                <c:pt idx="0">
                  <c:v>Total Prestadores</c:v>
                </c:pt>
                <c:pt idx="1">
                  <c:v>Distribuidores - Comercializadores</c:v>
                </c:pt>
                <c:pt idx="2">
                  <c:v>Comercializadores</c:v>
                </c:pt>
                <c:pt idx="3">
                  <c:v>Productores</c:v>
                </c:pt>
                <c:pt idx="4">
                  <c:v>Transportadores</c:v>
                </c:pt>
              </c:strCache>
            </c:strRef>
          </c:cat>
          <c:val>
            <c:numRef>
              <c:f>'Calidad IF'!$D$4:$D$8</c:f>
              <c:numCache>
                <c:formatCode>General</c:formatCode>
                <c:ptCount val="5"/>
                <c:pt idx="0">
                  <c:v>88</c:v>
                </c:pt>
                <c:pt idx="1">
                  <c:v>53</c:v>
                </c:pt>
                <c:pt idx="2">
                  <c:v>20</c:v>
                </c:pt>
                <c:pt idx="3">
                  <c:v>9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163-4180-90A7-BA9919EE1FFA}"/>
            </c:ext>
          </c:extLst>
        </c:ser>
        <c:ser>
          <c:idx val="2"/>
          <c:order val="2"/>
          <c:tx>
            <c:strRef>
              <c:f>'Calidad IF'!$E$3</c:f>
              <c:strCache>
                <c:ptCount val="1"/>
                <c:pt idx="0">
                  <c:v>Información Financiera Depurada UPME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'Calidad IF'!$B$4:$B$8</c:f>
              <c:strCache>
                <c:ptCount val="5"/>
                <c:pt idx="0">
                  <c:v>Total Prestadores</c:v>
                </c:pt>
                <c:pt idx="1">
                  <c:v>Distribuidores - Comercializadores</c:v>
                </c:pt>
                <c:pt idx="2">
                  <c:v>Comercializadores</c:v>
                </c:pt>
                <c:pt idx="3">
                  <c:v>Productores</c:v>
                </c:pt>
                <c:pt idx="4">
                  <c:v>Transportadores</c:v>
                </c:pt>
              </c:strCache>
            </c:strRef>
          </c:cat>
          <c:val>
            <c:numRef>
              <c:f>'Calidad IF'!$E$4:$E$8</c:f>
              <c:numCache>
                <c:formatCode>General</c:formatCode>
                <c:ptCount val="5"/>
                <c:pt idx="0">
                  <c:v>68</c:v>
                </c:pt>
                <c:pt idx="1">
                  <c:v>40</c:v>
                </c:pt>
                <c:pt idx="2">
                  <c:v>15</c:v>
                </c:pt>
                <c:pt idx="3">
                  <c:v>7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163-4180-90A7-BA9919EE1FF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92236608"/>
        <c:axId val="1992237024"/>
      </c:barChart>
      <c:catAx>
        <c:axId val="1992236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92237024"/>
        <c:crosses val="autoZero"/>
        <c:auto val="1"/>
        <c:lblAlgn val="ctr"/>
        <c:lblOffset val="100"/>
        <c:noMultiLvlLbl val="0"/>
      </c:catAx>
      <c:valAx>
        <c:axId val="19922370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9223660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'Part Ys x Act'!$E$3</c:f>
              <c:strCache>
                <c:ptCount val="1"/>
                <c:pt idx="0">
                  <c:v>Total Ingresos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5E4A-4D88-A077-5858D123B6D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5E4A-4D88-A077-5858D123B6D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6-5E4A-4D88-A077-5858D123B6D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5E4A-4D88-A077-5858D123B6D6}"/>
              </c:ext>
            </c:extLst>
          </c:dPt>
          <c:dLbls>
            <c:dLbl>
              <c:idx val="0"/>
              <c:layout>
                <c:manualLayout>
                  <c:x val="-0.20781124387423608"/>
                  <c:y val="-4.974020091460199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E4A-4D88-A077-5858D123B6D6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CO"/>
                </a:p>
              </c:txPr>
              <c:dLblPos val="inEnd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5E4A-4D88-A077-5858D123B6D6}"/>
                </c:ext>
              </c:extLst>
            </c:dLbl>
            <c:dLbl>
              <c:idx val="2"/>
              <c:layout>
                <c:manualLayout>
                  <c:x val="0.11422021548005799"/>
                  <c:y val="-8.2084101189478981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E4A-4D88-A077-5858D123B6D6}"/>
                </c:ext>
              </c:extLst>
            </c:dLbl>
            <c:dLbl>
              <c:idx val="3"/>
              <c:layout>
                <c:manualLayout>
                  <c:x val="9.8341133931685115E-2"/>
                  <c:y val="9.4490174543784861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E4A-4D88-A077-5858D123B6D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'Part Ys x Act'!$D$4:$D$7</c:f>
              <c:strCache>
                <c:ptCount val="4"/>
                <c:pt idx="0">
                  <c:v>Distribución - Comercialización</c:v>
                </c:pt>
                <c:pt idx="1">
                  <c:v>Comercialización</c:v>
                </c:pt>
                <c:pt idx="2">
                  <c:v>Producción</c:v>
                </c:pt>
                <c:pt idx="3">
                  <c:v>Transporte</c:v>
                </c:pt>
              </c:strCache>
            </c:strRef>
          </c:cat>
          <c:val>
            <c:numRef>
              <c:f>'Part Ys x Act'!$E$4:$E$7</c:f>
              <c:numCache>
                <c:formatCode>#,##0</c:formatCode>
                <c:ptCount val="4"/>
                <c:pt idx="0">
                  <c:v>11673.5850642775</c:v>
                </c:pt>
                <c:pt idx="1">
                  <c:v>1598.2973922640001</c:v>
                </c:pt>
                <c:pt idx="2">
                  <c:v>6444.9234900000001</c:v>
                </c:pt>
                <c:pt idx="3">
                  <c:v>2978.6546309999999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4A-4D88-A077-5858D123B6D6}"/>
            </c:ext>
          </c:extLst>
        </c:ser>
        <c:ser>
          <c:idx val="1"/>
          <c:order val="1"/>
          <c:tx>
            <c:strRef>
              <c:f>'Part Ys x Act'!$F$3</c:f>
              <c:strCache>
                <c:ptCount val="1"/>
                <c:pt idx="0">
                  <c:v>% de Participación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9-A64A-4A0B-A399-D59251DF5AD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B-A64A-4A0B-A399-D59251DF5AD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D-A64A-4A0B-A399-D59251DF5AD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F-A64A-4A0B-A399-D59251DF5A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'Part Ys x Act'!$D$4:$D$7</c:f>
              <c:strCache>
                <c:ptCount val="4"/>
                <c:pt idx="0">
                  <c:v>Distribución - Comercialización</c:v>
                </c:pt>
                <c:pt idx="1">
                  <c:v>Comercialización</c:v>
                </c:pt>
                <c:pt idx="2">
                  <c:v>Producción</c:v>
                </c:pt>
                <c:pt idx="3">
                  <c:v>Transporte</c:v>
                </c:pt>
              </c:strCache>
            </c:strRef>
          </c:cat>
          <c:val>
            <c:numRef>
              <c:f>'Part Ys x Act'!$F$4:$F$7</c:f>
              <c:numCache>
                <c:formatCode>0%</c:formatCode>
                <c:ptCount val="4"/>
                <c:pt idx="0">
                  <c:v>0.51435770710153383</c:v>
                </c:pt>
                <c:pt idx="1">
                  <c:v>7.0423659691912568E-2</c:v>
                </c:pt>
                <c:pt idx="2">
                  <c:v>0.28397412196065469</c:v>
                </c:pt>
                <c:pt idx="3">
                  <c:v>0.13124451124589886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4A-4D88-A077-5858D123B6D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381951</xdr:colOff>
      <xdr:row>1</xdr:row>
      <xdr:rowOff>57149</xdr:rowOff>
    </xdr:from>
    <xdr:to>
      <xdr:col>15</xdr:col>
      <xdr:colOff>170497</xdr:colOff>
      <xdr:row>28</xdr:row>
      <xdr:rowOff>133349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05F2536-4334-4A1A-A3A2-07346DDC38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381951</xdr:colOff>
      <xdr:row>1</xdr:row>
      <xdr:rowOff>57149</xdr:rowOff>
    </xdr:from>
    <xdr:to>
      <xdr:col>15</xdr:col>
      <xdr:colOff>170497</xdr:colOff>
      <xdr:row>28</xdr:row>
      <xdr:rowOff>133349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BEA374A-5B2B-47E8-AA13-7F32E51CAB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3</xdr:row>
      <xdr:rowOff>0</xdr:rowOff>
    </xdr:from>
    <xdr:to>
      <xdr:col>14</xdr:col>
      <xdr:colOff>180975</xdr:colOff>
      <xdr:row>27</xdr:row>
      <xdr:rowOff>142875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790B657-AA9D-42BB-90D8-44C02D8831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DELGADO/Downloads/Listado%20de%20ESP%20Gas%20Combustible%20con%20servicio%20y%20actividades%20(Actividades%20CREG)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P"/>
      <sheetName val="Eliminadas GLP"/>
      <sheetName val="GxR"/>
      <sheetName val="Eliminados GxR"/>
    </sheetNames>
    <sheetDataSet>
      <sheetData sheetId="0"/>
      <sheetData sheetId="1"/>
      <sheetData sheetId="2">
        <row r="5">
          <cell r="A5">
            <v>484</v>
          </cell>
          <cell r="B5" t="str">
            <v xml:space="preserve">GASES DEL CARIBE S.A. EMPRESA DE SERVICIOS PUBLICOS </v>
          </cell>
          <cell r="C5" t="str">
            <v>GAS POR REDES</v>
          </cell>
          <cell r="D5" t="str">
            <v>D-C</v>
          </cell>
          <cell r="E5" t="str">
            <v>DC</v>
          </cell>
        </row>
        <row r="6">
          <cell r="A6">
            <v>485</v>
          </cell>
          <cell r="B6" t="str">
            <v>TERMOBARRANQUILLA S.A. E.S.P.</v>
          </cell>
          <cell r="C6" t="str">
            <v>GAS POR REDES</v>
          </cell>
          <cell r="D6" t="str">
            <v>C</v>
          </cell>
          <cell r="E6" t="str">
            <v>C</v>
          </cell>
        </row>
        <row r="7">
          <cell r="A7">
            <v>488</v>
          </cell>
          <cell r="B7" t="str">
            <v>VANTI S.A. ESP</v>
          </cell>
          <cell r="C7" t="str">
            <v>GAS POR REDES</v>
          </cell>
          <cell r="D7" t="str">
            <v>D-C</v>
          </cell>
          <cell r="E7" t="str">
            <v>DC</v>
          </cell>
        </row>
        <row r="8">
          <cell r="A8">
            <v>498</v>
          </cell>
          <cell r="B8" t="str">
            <v xml:space="preserve">SURTIDORA DE GAS DEL CARIBE S.A. EMPRESA DE SERVICIOS PUBLICOS </v>
          </cell>
          <cell r="C8" t="str">
            <v>GAS POR REDES</v>
          </cell>
          <cell r="D8" t="str">
            <v>D-C</v>
          </cell>
          <cell r="E8" t="str">
            <v>DC</v>
          </cell>
        </row>
        <row r="9">
          <cell r="A9">
            <v>513</v>
          </cell>
          <cell r="B9" t="str">
            <v>PLEXA SAS ESP</v>
          </cell>
          <cell r="C9" t="str">
            <v>GAS POR REDES</v>
          </cell>
          <cell r="D9" t="str">
            <v>C</v>
          </cell>
          <cell r="E9" t="str">
            <v>C</v>
          </cell>
        </row>
        <row r="10">
          <cell r="A10">
            <v>522</v>
          </cell>
          <cell r="B10" t="str">
            <v>NORTESANTANDEREANA DE GAS S.A. E.S.P.</v>
          </cell>
          <cell r="C10" t="str">
            <v>GAS POR REDES</v>
          </cell>
          <cell r="D10" t="str">
            <v>DC</v>
          </cell>
          <cell r="E10" t="str">
            <v>DC</v>
          </cell>
        </row>
        <row r="11">
          <cell r="A11">
            <v>525</v>
          </cell>
          <cell r="B11" t="str">
            <v>GAS NATURAL DEL CESAR S.A. EMPRESA DE SERVICIOS PUBLICOS</v>
          </cell>
          <cell r="C11" t="str">
            <v>GAS POR REDES</v>
          </cell>
          <cell r="D11" t="str">
            <v>D-C</v>
          </cell>
          <cell r="E11" t="str">
            <v>DC</v>
          </cell>
        </row>
        <row r="12">
          <cell r="A12">
            <v>526</v>
          </cell>
          <cell r="B12" t="str">
            <v>GAS NATURAL DEL ORIENTE SA ESP</v>
          </cell>
          <cell r="C12" t="str">
            <v>GAS POR REDES</v>
          </cell>
          <cell r="D12" t="str">
            <v>D-C</v>
          </cell>
          <cell r="E12" t="str">
            <v>DC</v>
          </cell>
        </row>
        <row r="13">
          <cell r="A13">
            <v>527</v>
          </cell>
          <cell r="B13" t="str">
            <v>PROMIORIENTE S.A. E.S.P.</v>
          </cell>
          <cell r="C13" t="str">
            <v>GAS POR REDES</v>
          </cell>
          <cell r="D13" t="str">
            <v>T</v>
          </cell>
          <cell r="E13" t="str">
            <v>T</v>
          </cell>
        </row>
        <row r="14">
          <cell r="A14">
            <v>536</v>
          </cell>
          <cell r="B14" t="str">
            <v>CELSIA COLOMBIA S.A. E.S.P.</v>
          </cell>
          <cell r="C14" t="str">
            <v>GAS POR REDES</v>
          </cell>
          <cell r="D14" t="str">
            <v>C</v>
          </cell>
          <cell r="E14" t="str">
            <v>C</v>
          </cell>
        </row>
        <row r="15">
          <cell r="A15">
            <v>541</v>
          </cell>
          <cell r="B15" t="str">
            <v>GASES DEL CUSIANA S.A.S E.S.P BIC</v>
          </cell>
          <cell r="C15" t="str">
            <v>GAS POR REDES</v>
          </cell>
          <cell r="D15" t="str">
            <v>D-C</v>
          </cell>
          <cell r="E15" t="str">
            <v>DC</v>
          </cell>
        </row>
        <row r="16">
          <cell r="A16">
            <v>564</v>
          </cell>
          <cell r="B16" t="str">
            <v>EMPRESAS PÚBLICAS DE MEDELLIN E.S.P.</v>
          </cell>
          <cell r="C16" t="str">
            <v>GAS POR REDES</v>
          </cell>
          <cell r="D16" t="str">
            <v>D-C</v>
          </cell>
          <cell r="E16" t="str">
            <v>DC</v>
          </cell>
        </row>
        <row r="17">
          <cell r="A17">
            <v>597</v>
          </cell>
          <cell r="B17" t="str">
            <v>ENEL COLOMBIA S.A. E.S.P.</v>
          </cell>
          <cell r="C17" t="str">
            <v>GAS POR REDES</v>
          </cell>
          <cell r="D17" t="str">
            <v>C</v>
          </cell>
          <cell r="E17" t="str">
            <v>C</v>
          </cell>
        </row>
        <row r="18">
          <cell r="A18">
            <v>618</v>
          </cell>
          <cell r="B18" t="str">
            <v>ALCANOS DE COLOMBIA S.A. E.S.P.</v>
          </cell>
          <cell r="C18" t="str">
            <v>GAS POR REDES</v>
          </cell>
          <cell r="D18" t="str">
            <v>D-C</v>
          </cell>
          <cell r="E18" t="str">
            <v>DC</v>
          </cell>
        </row>
        <row r="19">
          <cell r="A19">
            <v>620</v>
          </cell>
          <cell r="B19" t="str">
            <v>GASES DEL LLANO S.A EMPRESA DE SERVICIOS PUBLICOS</v>
          </cell>
          <cell r="C19" t="str">
            <v>GAS POR REDES</v>
          </cell>
          <cell r="D19" t="str">
            <v>D-C</v>
          </cell>
          <cell r="E19" t="str">
            <v>DC</v>
          </cell>
        </row>
        <row r="20">
          <cell r="A20">
            <v>622</v>
          </cell>
          <cell r="B20" t="str">
            <v>EMPRESA COMUNITARIA DE ACUEDUCTO, ALCANTARILLADO Y ASEO DE SARAVENA</v>
          </cell>
          <cell r="C20" t="str">
            <v>GAS POR REDES</v>
          </cell>
          <cell r="D20" t="str">
            <v>D-C</v>
          </cell>
          <cell r="E20" t="str">
            <v>DC</v>
          </cell>
        </row>
        <row r="21">
          <cell r="A21">
            <v>629</v>
          </cell>
          <cell r="B21" t="str">
            <v>GASES DE OCCIDENTE S. A. EMPRESA DE SERVICIOS PUBLICOS</v>
          </cell>
          <cell r="C21" t="str">
            <v>GAS POR REDES</v>
          </cell>
          <cell r="D21" t="str">
            <v>D-C</v>
          </cell>
          <cell r="E21" t="str">
            <v>DC</v>
          </cell>
        </row>
        <row r="22">
          <cell r="A22">
            <v>978</v>
          </cell>
          <cell r="B22" t="str">
            <v>GASES DE LA GUAJIRA S.A., EMPRESA DE SERVICIOS PUBLICOS</v>
          </cell>
          <cell r="C22" t="str">
            <v>GAS POR REDES</v>
          </cell>
          <cell r="D22" t="str">
            <v>D-C</v>
          </cell>
          <cell r="E22" t="str">
            <v>DC</v>
          </cell>
        </row>
        <row r="23">
          <cell r="A23">
            <v>1069</v>
          </cell>
          <cell r="B23" t="str">
            <v>PROMIGAS S.A. E.S.P.</v>
          </cell>
          <cell r="C23" t="str">
            <v>GAS POR REDES</v>
          </cell>
          <cell r="D23" t="str">
            <v>D-T</v>
          </cell>
          <cell r="E23" t="str">
            <v>T</v>
          </cell>
        </row>
        <row r="24">
          <cell r="A24">
            <v>1077</v>
          </cell>
          <cell r="B24" t="str">
            <v>TERMOEMCALI  I  S.A. ESP</v>
          </cell>
          <cell r="C24" t="str">
            <v>GAS POR REDES</v>
          </cell>
          <cell r="D24" t="str">
            <v>C</v>
          </cell>
          <cell r="E24" t="str">
            <v>C</v>
          </cell>
        </row>
        <row r="25">
          <cell r="A25">
            <v>1173</v>
          </cell>
          <cell r="B25" t="str">
            <v xml:space="preserve">METROGAS DE COLOMBIA S.A. E.S.P. </v>
          </cell>
          <cell r="C25" t="str">
            <v>GAS POR REDES</v>
          </cell>
          <cell r="D25" t="str">
            <v>D-C</v>
          </cell>
          <cell r="E25" t="str">
            <v>DC</v>
          </cell>
        </row>
        <row r="26">
          <cell r="A26">
            <v>1302</v>
          </cell>
          <cell r="B26" t="str">
            <v>GASES DEL ORIENTE S.A.  EMPRESA DE SERVICIOS PUBLICOS DOMICILIARIOS</v>
          </cell>
          <cell r="C26" t="str">
            <v>GAS POR REDES</v>
          </cell>
          <cell r="D26" t="str">
            <v>D-C</v>
          </cell>
          <cell r="E26" t="str">
            <v>DC</v>
          </cell>
        </row>
        <row r="27">
          <cell r="A27">
            <v>1601</v>
          </cell>
          <cell r="B27" t="str">
            <v>GASES DEL SUR DE SANTANDER S.A. E.S.P.</v>
          </cell>
          <cell r="C27" t="str">
            <v>GAS POR REDES</v>
          </cell>
          <cell r="D27" t="str">
            <v>D-C-DC</v>
          </cell>
          <cell r="E27" t="str">
            <v>DC</v>
          </cell>
        </row>
        <row r="28">
          <cell r="A28">
            <v>1626</v>
          </cell>
          <cell r="B28" t="str">
            <v>PROMOTORA DE GASES DEL SUR S.A. E.S.P.</v>
          </cell>
          <cell r="C28" t="str">
            <v>GAS POR REDES</v>
          </cell>
          <cell r="D28" t="str">
            <v>T</v>
          </cell>
          <cell r="E28" t="str">
            <v>T</v>
          </cell>
        </row>
        <row r="29">
          <cell r="A29">
            <v>1887</v>
          </cell>
          <cell r="B29" t="str">
            <v xml:space="preserve">EFIGAS GAS NATURAL S.A E.S.P </v>
          </cell>
          <cell r="C29" t="str">
            <v>GAS POR REDES</v>
          </cell>
          <cell r="D29" t="str">
            <v>D-C</v>
          </cell>
          <cell r="E29" t="str">
            <v>DC</v>
          </cell>
        </row>
        <row r="30">
          <cell r="A30">
            <v>2097</v>
          </cell>
          <cell r="B30" t="str">
            <v>MADIGAS INGENIEROS S.A. E.S.P.</v>
          </cell>
          <cell r="C30" t="str">
            <v>GAS POR REDES</v>
          </cell>
          <cell r="D30" t="str">
            <v>D-C</v>
          </cell>
          <cell r="E30" t="str">
            <v>DC</v>
          </cell>
        </row>
        <row r="31">
          <cell r="A31">
            <v>2225</v>
          </cell>
          <cell r="B31" t="str">
            <v>GAS NATURAL CUNDIBOYACENSE SA ESP</v>
          </cell>
          <cell r="C31" t="str">
            <v>GAS POR REDES</v>
          </cell>
          <cell r="D31" t="str">
            <v>D-C</v>
          </cell>
          <cell r="E31" t="str">
            <v>DC</v>
          </cell>
        </row>
        <row r="32">
          <cell r="A32">
            <v>2261</v>
          </cell>
          <cell r="B32" t="str">
            <v>TERMOCANDELARIA SOCIEDAD EN COMANDITA POR ACCIONES EMPRESA DE SERVICIOS PUBLICOS</v>
          </cell>
          <cell r="C32" t="str">
            <v>GAS POR REDES</v>
          </cell>
          <cell r="D32" t="str">
            <v>C</v>
          </cell>
          <cell r="E32" t="str">
            <v>C</v>
          </cell>
        </row>
        <row r="33">
          <cell r="A33">
            <v>2264</v>
          </cell>
          <cell r="B33" t="str">
            <v>TRANSOCCIDENTE S.A . E.S.P.</v>
          </cell>
          <cell r="C33" t="str">
            <v>GAS POR REDES</v>
          </cell>
          <cell r="D33" t="str">
            <v>T</v>
          </cell>
          <cell r="E33" t="str">
            <v>T</v>
          </cell>
        </row>
        <row r="34">
          <cell r="A34">
            <v>3227</v>
          </cell>
          <cell r="B34" t="str">
            <v>PROMOTORA DE SERVICIOS PÚBLICOS S.A. E.S.P.</v>
          </cell>
          <cell r="C34" t="str">
            <v>GAS POR REDES</v>
          </cell>
          <cell r="D34" t="str">
            <v>D-C</v>
          </cell>
          <cell r="E34" t="str">
            <v>DC</v>
          </cell>
        </row>
        <row r="35">
          <cell r="A35">
            <v>3325</v>
          </cell>
          <cell r="B35" t="str">
            <v>PROMESA S.A. ESP</v>
          </cell>
          <cell r="C35" t="str">
            <v>GAS POR REDES</v>
          </cell>
          <cell r="D35" t="str">
            <v>D-C</v>
          </cell>
          <cell r="E35" t="str">
            <v>DC</v>
          </cell>
        </row>
        <row r="36">
          <cell r="A36">
            <v>3326</v>
          </cell>
          <cell r="B36" t="str">
            <v>ESPIGAS S.A. E.S.P.</v>
          </cell>
          <cell r="C36" t="str">
            <v>GAS POR REDES</v>
          </cell>
          <cell r="D36" t="str">
            <v>D-C</v>
          </cell>
          <cell r="E36" t="str">
            <v>DC</v>
          </cell>
        </row>
        <row r="37">
          <cell r="A37">
            <v>3359</v>
          </cell>
          <cell r="B37" t="str">
            <v>NACIONAL DE SERVICIOS PÚBLICOS DOMICILIARIOS S.A. E.S.P.</v>
          </cell>
          <cell r="C37" t="str">
            <v>GAS POR REDES</v>
          </cell>
          <cell r="D37" t="str">
            <v>DC-D-C</v>
          </cell>
          <cell r="E37" t="str">
            <v>DC</v>
          </cell>
        </row>
        <row r="38">
          <cell r="A38">
            <v>3370</v>
          </cell>
          <cell r="B38" t="str">
            <v>EMPRESA DE ENERGIA DE CASANARE SA ESP</v>
          </cell>
          <cell r="C38" t="str">
            <v>GAS POR REDES</v>
          </cell>
          <cell r="D38" t="str">
            <v>D-C</v>
          </cell>
          <cell r="E38" t="str">
            <v>DC</v>
          </cell>
        </row>
        <row r="39">
          <cell r="A39">
            <v>6026</v>
          </cell>
          <cell r="B39" t="str">
            <v>MONTAGAS S.A. EMPRESA DE SERVICIOS PÚBLICOS DOMICILIARIOS MONTAGAS SA E S P.</v>
          </cell>
          <cell r="C39" t="str">
            <v>GAS POR REDES</v>
          </cell>
          <cell r="D39" t="str">
            <v>C-DC</v>
          </cell>
          <cell r="E39" t="str">
            <v>DC</v>
          </cell>
        </row>
        <row r="40">
          <cell r="A40">
            <v>20000</v>
          </cell>
          <cell r="B40" t="str">
            <v>INTEROIL COLOMBIA EXPLORATION AND PRODUCTION</v>
          </cell>
          <cell r="C40" t="str">
            <v>GAS POR REDES</v>
          </cell>
          <cell r="D40" t="str">
            <v>C-PC</v>
          </cell>
          <cell r="E40" t="str">
            <v>C</v>
          </cell>
        </row>
        <row r="41">
          <cell r="A41">
            <v>20256</v>
          </cell>
          <cell r="B41" t="str">
            <v>E2 ENERGIA EFICIENTE S.A. E.S.P.</v>
          </cell>
          <cell r="C41" t="str">
            <v>GAS POR REDES</v>
          </cell>
          <cell r="D41" t="str">
            <v>C</v>
          </cell>
          <cell r="E41" t="str">
            <v>C</v>
          </cell>
        </row>
        <row r="42">
          <cell r="A42">
            <v>20322</v>
          </cell>
          <cell r="B42" t="str">
            <v>SERVICIOS PUBLICOS INGENIERIA Y GAS</v>
          </cell>
          <cell r="C42" t="str">
            <v>GAS POR REDES</v>
          </cell>
          <cell r="D42" t="str">
            <v>C</v>
          </cell>
          <cell r="E42" t="str">
            <v>C</v>
          </cell>
        </row>
        <row r="43">
          <cell r="A43">
            <v>20367</v>
          </cell>
          <cell r="B43" t="str">
            <v>SERVICIOS PUBLICOS DE COLOMBIA SOCIEDAD ANONIMA EMPRESA DE SERVICIOS PUBLICOS</v>
          </cell>
          <cell r="C43" t="str">
            <v>GAS POR REDES</v>
          </cell>
          <cell r="D43" t="str">
            <v>DC</v>
          </cell>
          <cell r="E43" t="str">
            <v>DC</v>
          </cell>
        </row>
        <row r="44">
          <cell r="A44">
            <v>20420</v>
          </cell>
          <cell r="B44" t="str">
            <v>TURGAS S.A. E.S.P.</v>
          </cell>
          <cell r="C44" t="str">
            <v>GAS POR REDES</v>
          </cell>
          <cell r="D44" t="str">
            <v>D-C</v>
          </cell>
          <cell r="E44" t="str">
            <v>DC</v>
          </cell>
        </row>
        <row r="45">
          <cell r="A45">
            <v>20518</v>
          </cell>
          <cell r="B45" t="str">
            <v>SURCOLOMBIANA DE GAS S.A E.S.P</v>
          </cell>
          <cell r="C45" t="str">
            <v>GAS POR REDES</v>
          </cell>
          <cell r="D45" t="str">
            <v>D-C-DC</v>
          </cell>
          <cell r="E45" t="str">
            <v>DC</v>
          </cell>
        </row>
        <row r="46">
          <cell r="A46">
            <v>20527</v>
          </cell>
          <cell r="B46" t="str">
            <v>PROYECTOS DE INGENIERIA Y COMERCIALIZACION DE GAS S.A. ESP.</v>
          </cell>
          <cell r="C46" t="str">
            <v>GAS POR REDES</v>
          </cell>
          <cell r="D46" t="str">
            <v>DC</v>
          </cell>
          <cell r="E46" t="str">
            <v>DC</v>
          </cell>
        </row>
        <row r="47">
          <cell r="A47">
            <v>20536</v>
          </cell>
          <cell r="B47" t="str">
            <v>EMPRESA MUNICIPAL DE SERVICIOS PUBLICOS DE PUERTO PARRA EMSEPAR E.S.P. S.A.</v>
          </cell>
          <cell r="C47" t="str">
            <v>GAS POR REDES</v>
          </cell>
          <cell r="D47" t="str">
            <v>D-C</v>
          </cell>
          <cell r="E47" t="str">
            <v>DC</v>
          </cell>
        </row>
        <row r="48">
          <cell r="A48">
            <v>21002</v>
          </cell>
          <cell r="B48" t="str">
            <v>COINOGAS S.A. E.S.P</v>
          </cell>
          <cell r="C48" t="str">
            <v>GAS POR REDES</v>
          </cell>
          <cell r="D48" t="str">
            <v>T</v>
          </cell>
          <cell r="E48" t="str">
            <v>T</v>
          </cell>
        </row>
        <row r="49">
          <cell r="A49">
            <v>21435</v>
          </cell>
          <cell r="B49" t="str">
            <v>SERVICIOS PUBLICOS Y GAS S.A E.S.P.</v>
          </cell>
          <cell r="C49" t="str">
            <v>GAS POR REDES</v>
          </cell>
          <cell r="D49" t="str">
            <v>D-C</v>
          </cell>
          <cell r="E49" t="str">
            <v>DC</v>
          </cell>
        </row>
        <row r="50">
          <cell r="A50">
            <v>21590</v>
          </cell>
          <cell r="B50" t="str">
            <v>ENERCER S.A E.S.P</v>
          </cell>
          <cell r="C50" t="str">
            <v>GAS POR REDES</v>
          </cell>
          <cell r="D50" t="str">
            <v>D-C</v>
          </cell>
          <cell r="E50" t="str">
            <v>DC</v>
          </cell>
        </row>
        <row r="51">
          <cell r="A51">
            <v>21600</v>
          </cell>
          <cell r="B51" t="str">
            <v>GENERADORA Y COMERCIALIZADORA DE ENERGIA DEL CARIBE S.A E.S.P</v>
          </cell>
          <cell r="C51" t="str">
            <v>GAS POR REDES</v>
          </cell>
          <cell r="D51" t="str">
            <v>C</v>
          </cell>
          <cell r="E51" t="str">
            <v>C</v>
          </cell>
        </row>
        <row r="52">
          <cell r="A52">
            <v>21643</v>
          </cell>
          <cell r="B52" t="str">
            <v>TRANSPORTADORA DE GAS INTERNACIONAL S.A. E.S.P.</v>
          </cell>
          <cell r="C52" t="str">
            <v>GAS POR REDES</v>
          </cell>
          <cell r="D52" t="str">
            <v>T</v>
          </cell>
          <cell r="E52" t="str">
            <v>T</v>
          </cell>
        </row>
        <row r="53">
          <cell r="A53">
            <v>21889</v>
          </cell>
          <cell r="B53" t="str">
            <v>ENERCOR S.A. E.S.P. - COMERCIALIZADORA ENERGETICA DEL ORIENTE</v>
          </cell>
          <cell r="C53" t="str">
            <v>GAS POR REDES</v>
          </cell>
          <cell r="D53" t="str">
            <v>C</v>
          </cell>
          <cell r="E53" t="str">
            <v>C</v>
          </cell>
        </row>
        <row r="54">
          <cell r="A54">
            <v>22388</v>
          </cell>
          <cell r="B54" t="str">
            <v>EMPRESA INTEGRAL DE SERVICIOS OP&amp;S CONSTRUCCIONES SA ESP</v>
          </cell>
          <cell r="C54" t="str">
            <v>GAS POR REDES</v>
          </cell>
          <cell r="D54" t="str">
            <v>DC-D-C</v>
          </cell>
          <cell r="E54" t="str">
            <v>DC</v>
          </cell>
        </row>
        <row r="55">
          <cell r="A55">
            <v>22488</v>
          </cell>
          <cell r="B55" t="str">
            <v>GNI GAS NATURAL INDUSTRIAL DE COLOMBIA S.A.S. E.S.P.</v>
          </cell>
          <cell r="C55" t="str">
            <v>GAS POR REDES</v>
          </cell>
          <cell r="D55" t="str">
            <v>C</v>
          </cell>
          <cell r="E55" t="str">
            <v>C</v>
          </cell>
        </row>
        <row r="56">
          <cell r="A56">
            <v>22511</v>
          </cell>
          <cell r="B56" t="str">
            <v>EMPRESA MUNICIPAL DE SERVICIOS PUBLICOS DE OROCUE SA ESP</v>
          </cell>
          <cell r="C56" t="str">
            <v>GAS POR REDES</v>
          </cell>
          <cell r="D56" t="str">
            <v>D-C</v>
          </cell>
          <cell r="E56" t="str">
            <v>DC</v>
          </cell>
        </row>
        <row r="57">
          <cell r="A57">
            <v>22910</v>
          </cell>
          <cell r="B57" t="str">
            <v>INGENIERÍA Y SERVICIOS SOCIEDAD ANÓNIMA EMPRESA DE SERVICIOS PÚBLICOS</v>
          </cell>
          <cell r="C57" t="str">
            <v>GAS POR REDES</v>
          </cell>
          <cell r="D57" t="str">
            <v>D-C-DC</v>
          </cell>
          <cell r="E57" t="str">
            <v>DC</v>
          </cell>
        </row>
        <row r="58">
          <cell r="A58">
            <v>22972</v>
          </cell>
          <cell r="B58" t="str">
            <v>TY GAS S.A.S  E.S.P.</v>
          </cell>
          <cell r="C58" t="str">
            <v>GAS POR REDES</v>
          </cell>
          <cell r="D58" t="str">
            <v>C</v>
          </cell>
          <cell r="E58" t="str">
            <v>C</v>
          </cell>
        </row>
        <row r="59">
          <cell r="A59">
            <v>23015</v>
          </cell>
          <cell r="B59" t="str">
            <v>VP INGENERGIA S.A.S. E.S.P.</v>
          </cell>
          <cell r="C59" t="str">
            <v>GAS POR REDES</v>
          </cell>
          <cell r="D59" t="str">
            <v>C</v>
          </cell>
          <cell r="E59" t="str">
            <v>C</v>
          </cell>
        </row>
        <row r="60">
          <cell r="A60">
            <v>23250</v>
          </cell>
          <cell r="B60" t="str">
            <v>PETROMIL GAS S.A.S. E.S.P</v>
          </cell>
          <cell r="C60" t="str">
            <v>GAS POR REDES</v>
          </cell>
          <cell r="D60" t="str">
            <v>C</v>
          </cell>
          <cell r="E60" t="str">
            <v>C</v>
          </cell>
        </row>
        <row r="61">
          <cell r="A61">
            <v>24963</v>
          </cell>
          <cell r="B61" t="str">
            <v>GAS SUPERIOR DE COLOMBIA SA ESP</v>
          </cell>
          <cell r="C61" t="str">
            <v>GAS POR REDES</v>
          </cell>
          <cell r="D61" t="str">
            <v>DC</v>
          </cell>
          <cell r="E61" t="str">
            <v>DC</v>
          </cell>
        </row>
        <row r="62">
          <cell r="A62">
            <v>24975</v>
          </cell>
          <cell r="B62" t="str">
            <v>CENTRAL TERMOELECTRICA EL MORRO 2 SAS ESP</v>
          </cell>
          <cell r="C62" t="str">
            <v>GAS POR REDES</v>
          </cell>
          <cell r="D62" t="str">
            <v>C</v>
          </cell>
          <cell r="E62" t="str">
            <v>C</v>
          </cell>
        </row>
        <row r="63">
          <cell r="A63">
            <v>25164</v>
          </cell>
          <cell r="B63" t="str">
            <v>COMERCIALIZADORA DE GASES NATURALES SAS ESP</v>
          </cell>
          <cell r="C63" t="str">
            <v>GAS POR REDES</v>
          </cell>
          <cell r="D63" t="str">
            <v>C</v>
          </cell>
          <cell r="E63" t="str">
            <v>C</v>
          </cell>
        </row>
        <row r="64">
          <cell r="A64">
            <v>25547</v>
          </cell>
          <cell r="B64" t="str">
            <v>PROMOTORA DE SERVICIOS PUBLICOS DE URABA S.A E.S.P</v>
          </cell>
          <cell r="C64" t="str">
            <v>GAS POR REDES</v>
          </cell>
          <cell r="D64" t="str">
            <v>D-C</v>
          </cell>
          <cell r="E64" t="str">
            <v>DC</v>
          </cell>
        </row>
        <row r="65">
          <cell r="A65">
            <v>26035</v>
          </cell>
          <cell r="B65" t="str">
            <v>HEGA SA ESP</v>
          </cell>
          <cell r="C65" t="str">
            <v>GAS POR REDES</v>
          </cell>
          <cell r="D65" t="str">
            <v>DC-D-C</v>
          </cell>
          <cell r="E65" t="str">
            <v>DC</v>
          </cell>
        </row>
        <row r="66">
          <cell r="A66">
            <v>26096</v>
          </cell>
          <cell r="B66" t="str">
            <v>YAVEGAS S.A. E.S.P.</v>
          </cell>
          <cell r="C66" t="str">
            <v>GAS POR REDES</v>
          </cell>
          <cell r="D66" t="str">
            <v>D-C</v>
          </cell>
          <cell r="E66" t="str">
            <v>DC</v>
          </cell>
        </row>
        <row r="67">
          <cell r="A67">
            <v>26124</v>
          </cell>
          <cell r="B67" t="str">
            <v>OIL AND GAS ENERGY SAS ESP</v>
          </cell>
          <cell r="C67" t="str">
            <v>GAS POR REDES</v>
          </cell>
          <cell r="D67" t="str">
            <v>C</v>
          </cell>
          <cell r="E67" t="str">
            <v>C</v>
          </cell>
        </row>
        <row r="68">
          <cell r="A68">
            <v>26152</v>
          </cell>
          <cell r="B68" t="str">
            <v>COLOMBIANA DE SERVICIOS PUBLICOS SAS ESP - COLSERPU SAS ESP</v>
          </cell>
          <cell r="C68" t="str">
            <v>GAS POR REDES</v>
          </cell>
          <cell r="D68" t="str">
            <v>DC</v>
          </cell>
          <cell r="E68" t="str">
            <v>DC</v>
          </cell>
        </row>
        <row r="69">
          <cell r="A69">
            <v>26178</v>
          </cell>
          <cell r="B69" t="str">
            <v>KRONOS ENERGY S.A. E.S.P.</v>
          </cell>
          <cell r="C69" t="str">
            <v>GAS POR REDES</v>
          </cell>
          <cell r="D69" t="str">
            <v>C</v>
          </cell>
          <cell r="E69" t="str">
            <v>C</v>
          </cell>
        </row>
        <row r="70">
          <cell r="A70">
            <v>26201</v>
          </cell>
          <cell r="B70" t="str">
            <v>DISTICON SAS ESP</v>
          </cell>
          <cell r="C70" t="str">
            <v>GAS POR REDES</v>
          </cell>
          <cell r="D70" t="str">
            <v>DC-D-C</v>
          </cell>
          <cell r="E70" t="str">
            <v>DC</v>
          </cell>
        </row>
        <row r="71">
          <cell r="A71">
            <v>26207</v>
          </cell>
          <cell r="B71" t="str">
            <v>MC2 SOCIEDAD POR ACCIONES SIMPLIFICADA EMPRESA DE SERVICIOS PUBLICOS</v>
          </cell>
          <cell r="C71" t="str">
            <v>GAS POR REDES</v>
          </cell>
          <cell r="D71" t="str">
            <v>C</v>
          </cell>
          <cell r="E71" t="str">
            <v>C</v>
          </cell>
        </row>
        <row r="72">
          <cell r="A72">
            <v>26548</v>
          </cell>
          <cell r="B72" t="str">
            <v>GASES ANDINOS DE COLOMBIA S.A.S. E.S.P.</v>
          </cell>
          <cell r="C72" t="str">
            <v>GAS POR REDES</v>
          </cell>
          <cell r="D72" t="str">
            <v>C</v>
          </cell>
          <cell r="E72" t="str">
            <v>C</v>
          </cell>
        </row>
        <row r="73">
          <cell r="A73">
            <v>26700</v>
          </cell>
          <cell r="B73" t="str">
            <v>ECOMAX ENERGY S.A.S. E.S.P.</v>
          </cell>
          <cell r="C73" t="str">
            <v>GAS POR REDES</v>
          </cell>
          <cell r="D73" t="str">
            <v>C</v>
          </cell>
          <cell r="E73" t="str">
            <v>C</v>
          </cell>
        </row>
        <row r="74">
          <cell r="A74">
            <v>26706</v>
          </cell>
          <cell r="B74" t="str">
            <v>GAS DE LA ORINOQUIA S.A. ESP.</v>
          </cell>
          <cell r="C74" t="str">
            <v>GAS POR REDES</v>
          </cell>
          <cell r="D74" t="str">
            <v>D-C</v>
          </cell>
          <cell r="E74" t="str">
            <v>DC</v>
          </cell>
        </row>
        <row r="75">
          <cell r="A75">
            <v>26728</v>
          </cell>
          <cell r="B75" t="str">
            <v>VIDA GAS POR NATURALEZA S.A. E.S.P.</v>
          </cell>
          <cell r="C75" t="str">
            <v>GAS POR REDES</v>
          </cell>
          <cell r="D75" t="str">
            <v>D-C</v>
          </cell>
          <cell r="E75" t="str">
            <v>DC</v>
          </cell>
        </row>
        <row r="76">
          <cell r="A76">
            <v>26745</v>
          </cell>
          <cell r="B76" t="str">
            <v>G8 PROYECTOS ENERGETICOS SAS ESP</v>
          </cell>
          <cell r="C76" t="str">
            <v>GAS POR REDES</v>
          </cell>
          <cell r="D76" t="str">
            <v>D-C-T</v>
          </cell>
          <cell r="E76" t="str">
            <v>DC</v>
          </cell>
        </row>
        <row r="77">
          <cell r="A77">
            <v>26972</v>
          </cell>
          <cell r="B77" t="str">
            <v>GASOIL SERVICES S.A.S E.S.P</v>
          </cell>
          <cell r="C77" t="str">
            <v>GAS POR REDES</v>
          </cell>
          <cell r="D77" t="str">
            <v>D-C</v>
          </cell>
          <cell r="E77" t="str">
            <v>DC</v>
          </cell>
        </row>
        <row r="78">
          <cell r="A78">
            <v>26992</v>
          </cell>
          <cell r="B78" t="str">
            <v>REDEGAS DOMICILIARIO S. A.  ESP</v>
          </cell>
          <cell r="C78" t="str">
            <v>GAS POR REDES</v>
          </cell>
          <cell r="D78" t="str">
            <v>D-C</v>
          </cell>
          <cell r="E78" t="str">
            <v>DC</v>
          </cell>
        </row>
        <row r="79">
          <cell r="A79">
            <v>27531</v>
          </cell>
          <cell r="B79" t="str">
            <v>OPERACION ENERGIA Y GAS S.A.S. ESP</v>
          </cell>
          <cell r="C79" t="str">
            <v>GAS POR REDES</v>
          </cell>
          <cell r="D79" t="str">
            <v>C</v>
          </cell>
          <cell r="E79" t="str">
            <v>C</v>
          </cell>
        </row>
        <row r="80">
          <cell r="A80">
            <v>29011</v>
          </cell>
          <cell r="B80" t="str">
            <v>TERMO MECHERO MORRO SAS ESP</v>
          </cell>
          <cell r="C80" t="str">
            <v>GAS POR REDES</v>
          </cell>
          <cell r="D80" t="str">
            <v>C</v>
          </cell>
          <cell r="E80" t="str">
            <v>C</v>
          </cell>
        </row>
        <row r="81">
          <cell r="A81">
            <v>29131</v>
          </cell>
          <cell r="B81" t="str">
            <v>CHIPALO ENERGY TRADING SAS ESP</v>
          </cell>
          <cell r="C81" t="str">
            <v>GAS POR REDES</v>
          </cell>
          <cell r="D81" t="str">
            <v>C</v>
          </cell>
          <cell r="E81" t="str">
            <v>C</v>
          </cell>
        </row>
        <row r="82">
          <cell r="A82">
            <v>30871</v>
          </cell>
          <cell r="B82" t="str">
            <v>PLUSPETROL COLOMBIA CORPORATION SUCURSAL COLOMBIANA</v>
          </cell>
          <cell r="C82" t="str">
            <v>GAS POR REDES</v>
          </cell>
          <cell r="D82" t="str">
            <v>C-PC</v>
          </cell>
          <cell r="E82" t="str">
            <v>C</v>
          </cell>
        </row>
        <row r="83">
          <cell r="A83">
            <v>31113</v>
          </cell>
          <cell r="B83" t="str">
            <v>AXENERGIA S.A.S.</v>
          </cell>
          <cell r="C83" t="str">
            <v>GAS POR REDES</v>
          </cell>
          <cell r="D83" t="str">
            <v>C</v>
          </cell>
          <cell r="E83" t="str">
            <v>C</v>
          </cell>
        </row>
        <row r="84">
          <cell r="A84">
            <v>31191</v>
          </cell>
          <cell r="B84" t="str">
            <v>TERPEL ENERGIA S.A.S E.S.P</v>
          </cell>
          <cell r="C84" t="str">
            <v>GAS POR REDES</v>
          </cell>
          <cell r="D84" t="str">
            <v>C</v>
          </cell>
          <cell r="E84" t="str">
            <v>C</v>
          </cell>
        </row>
        <row r="85">
          <cell r="A85">
            <v>31513</v>
          </cell>
          <cell r="B85" t="str">
            <v>CENTAURO GAS SA ESP</v>
          </cell>
          <cell r="C85" t="str">
            <v>GAS POR REDES</v>
          </cell>
          <cell r="D85" t="str">
            <v>DC</v>
          </cell>
          <cell r="E85" t="str">
            <v>DC</v>
          </cell>
        </row>
        <row r="86">
          <cell r="A86">
            <v>31533</v>
          </cell>
          <cell r="B86" t="str">
            <v>SINERGAS SAS ESP</v>
          </cell>
          <cell r="C86" t="str">
            <v>GAS POR REDES</v>
          </cell>
          <cell r="D86" t="str">
            <v>C</v>
          </cell>
          <cell r="E86" t="str">
            <v>C</v>
          </cell>
        </row>
        <row r="87">
          <cell r="A87">
            <v>32073</v>
          </cell>
          <cell r="B87" t="str">
            <v>MEGAS S.A.S. ESP</v>
          </cell>
          <cell r="C87" t="str">
            <v>GAS POR REDES</v>
          </cell>
          <cell r="D87" t="str">
            <v>C</v>
          </cell>
          <cell r="E87" t="str">
            <v>C</v>
          </cell>
        </row>
        <row r="88">
          <cell r="A88">
            <v>32213</v>
          </cell>
          <cell r="B88" t="str">
            <v>KEOPS Y ASOCIADOS SAS ESP</v>
          </cell>
          <cell r="C88" t="str">
            <v>GAS POR REDES</v>
          </cell>
          <cell r="D88" t="str">
            <v>DC-D-C</v>
          </cell>
          <cell r="E88" t="str">
            <v>DC</v>
          </cell>
        </row>
        <row r="89">
          <cell r="A89">
            <v>32215</v>
          </cell>
          <cell r="B89" t="str">
            <v xml:space="preserve">GLOBAL, REDES Y OBRAS S.A.S. E.S.P. </v>
          </cell>
          <cell r="C89" t="str">
            <v>GAS POR REDES</v>
          </cell>
          <cell r="D89" t="str">
            <v>D-C</v>
          </cell>
          <cell r="E89" t="str">
            <v>DC</v>
          </cell>
        </row>
        <row r="90">
          <cell r="A90">
            <v>32453</v>
          </cell>
          <cell r="B90" t="str">
            <v>ENERGY GAS S.A.S. E.S.P</v>
          </cell>
          <cell r="C90" t="str">
            <v>GAS POR REDES</v>
          </cell>
          <cell r="D90" t="str">
            <v>DC-D-C</v>
          </cell>
          <cell r="E90" t="str">
            <v>DC</v>
          </cell>
        </row>
        <row r="91">
          <cell r="A91">
            <v>32533</v>
          </cell>
          <cell r="B91" t="str">
            <v>CEOGAS ENERGIA S.A.S. E.S.P.</v>
          </cell>
          <cell r="C91" t="str">
            <v>GAS POR REDES</v>
          </cell>
          <cell r="D91" t="str">
            <v>C</v>
          </cell>
          <cell r="E91" t="str">
            <v>C</v>
          </cell>
        </row>
        <row r="92">
          <cell r="A92">
            <v>36033</v>
          </cell>
          <cell r="B92" t="str">
            <v>COMPRIGAS S.A.S.  E.S.P.</v>
          </cell>
          <cell r="C92" t="str">
            <v>GAS POR REDES</v>
          </cell>
          <cell r="D92" t="str">
            <v>DC</v>
          </cell>
          <cell r="E92" t="str">
            <v>DC</v>
          </cell>
        </row>
        <row r="93">
          <cell r="A93">
            <v>36314</v>
          </cell>
          <cell r="B93" t="str">
            <v>CALAMARI LNG SA ESP</v>
          </cell>
          <cell r="C93" t="str">
            <v>GAS POR REDES</v>
          </cell>
          <cell r="D93" t="str">
            <v>C</v>
          </cell>
          <cell r="E93" t="str">
            <v>C</v>
          </cell>
        </row>
        <row r="94">
          <cell r="A94">
            <v>36633</v>
          </cell>
          <cell r="B94" t="str">
            <v>REDNOVA SAS  ESP</v>
          </cell>
          <cell r="C94" t="str">
            <v>GAS POR REDES</v>
          </cell>
          <cell r="D94" t="str">
            <v>DC</v>
          </cell>
          <cell r="E94" t="str">
            <v>DC</v>
          </cell>
        </row>
        <row r="95">
          <cell r="A95">
            <v>36775</v>
          </cell>
          <cell r="B95" t="str">
            <v>SIMER COLOMBIA SAS ESP</v>
          </cell>
          <cell r="C95" t="str">
            <v>GAS POR REDES</v>
          </cell>
          <cell r="D95" t="str">
            <v>D-C</v>
          </cell>
          <cell r="E95" t="str">
            <v>DC</v>
          </cell>
        </row>
        <row r="96">
          <cell r="A96">
            <v>36913</v>
          </cell>
          <cell r="B96" t="str">
            <v>Energy for the Caribbean S.A.S. E.S.P.</v>
          </cell>
          <cell r="C96" t="str">
            <v>GAS POR REDES</v>
          </cell>
          <cell r="D96" t="str">
            <v>C</v>
          </cell>
          <cell r="E96" t="str">
            <v>C</v>
          </cell>
        </row>
        <row r="97">
          <cell r="A97">
            <v>37253</v>
          </cell>
          <cell r="B97" t="str">
            <v>EOS ENERGY S.A.S. E.S.P.</v>
          </cell>
          <cell r="C97" t="str">
            <v>GAS POR REDES</v>
          </cell>
          <cell r="D97" t="str">
            <v>D-C</v>
          </cell>
          <cell r="E97" t="str">
            <v>DC</v>
          </cell>
        </row>
        <row r="98">
          <cell r="A98">
            <v>37294</v>
          </cell>
          <cell r="B98" t="str">
            <v>PROVIGAS COLOMBIA S.A. ESP</v>
          </cell>
          <cell r="C98" t="str">
            <v>GAS POR REDES</v>
          </cell>
          <cell r="D98" t="str">
            <v>DC</v>
          </cell>
          <cell r="E98" t="str">
            <v>DC</v>
          </cell>
        </row>
        <row r="99">
          <cell r="A99">
            <v>37354</v>
          </cell>
          <cell r="B99" t="str">
            <v>COLOMBIANA DE SERVICIOS PÚBLICOS SOSTENIBLES S.A E.S.P</v>
          </cell>
          <cell r="C99" t="str">
            <v>GAS POR REDES</v>
          </cell>
          <cell r="D99" t="str">
            <v>DC</v>
          </cell>
          <cell r="E99" t="str">
            <v>DC</v>
          </cell>
        </row>
        <row r="100">
          <cell r="A100">
            <v>38033</v>
          </cell>
          <cell r="B100" t="str">
            <v>JADAPE SAS ESP</v>
          </cell>
          <cell r="C100" t="str">
            <v>GAS POR REDES</v>
          </cell>
          <cell r="D100" t="str">
            <v>DC</v>
          </cell>
          <cell r="E100" t="str">
            <v>DC</v>
          </cell>
        </row>
        <row r="101">
          <cell r="A101">
            <v>38315</v>
          </cell>
          <cell r="B101" t="str">
            <v>SOUTH32 ENERGY S.A.S. E.S.P.</v>
          </cell>
          <cell r="C101" t="str">
            <v>GAS POR REDES</v>
          </cell>
          <cell r="D101" t="str">
            <v>C</v>
          </cell>
          <cell r="E101" t="str">
            <v>C</v>
          </cell>
        </row>
        <row r="102">
          <cell r="A102">
            <v>38480</v>
          </cell>
          <cell r="B102" t="str">
            <v>Constructora y Distribuidora de Servicio Públicos Domiciliarios SAS ESP</v>
          </cell>
          <cell r="C102" t="str">
            <v>GAS POR REDES</v>
          </cell>
          <cell r="D102" t="str">
            <v>DC</v>
          </cell>
          <cell r="E102" t="str">
            <v>DC</v>
          </cell>
        </row>
        <row r="103">
          <cell r="A103">
            <v>38641</v>
          </cell>
          <cell r="B103" t="str">
            <v>VERA GAS SAS ESP</v>
          </cell>
          <cell r="C103" t="str">
            <v>GAS POR REDES</v>
          </cell>
          <cell r="D103" t="str">
            <v>D-C</v>
          </cell>
          <cell r="E103" t="str">
            <v>DC</v>
          </cell>
        </row>
        <row r="104">
          <cell r="A104">
            <v>39051</v>
          </cell>
          <cell r="B104" t="str">
            <v>BIOPLANET SERVICES SAS ESP</v>
          </cell>
          <cell r="C104" t="str">
            <v>GAS POR REDES</v>
          </cell>
          <cell r="D104" t="str">
            <v>DC</v>
          </cell>
          <cell r="E104" t="str">
            <v>DC</v>
          </cell>
        </row>
        <row r="105">
          <cell r="A105">
            <v>39134</v>
          </cell>
          <cell r="B105" t="str">
            <v>COLOMBIAN ENERGY GROUP S.A.S.E.S.P.</v>
          </cell>
          <cell r="C105" t="str">
            <v>GAS POR REDES</v>
          </cell>
          <cell r="D105" t="str">
            <v>D-C-DC</v>
          </cell>
          <cell r="E105" t="str">
            <v>DC</v>
          </cell>
        </row>
        <row r="106">
          <cell r="A106">
            <v>39390</v>
          </cell>
          <cell r="B106" t="str">
            <v>SURENERGY SAS ESP</v>
          </cell>
          <cell r="C106" t="str">
            <v>GAS POR REDES</v>
          </cell>
          <cell r="D106" t="str">
            <v>C</v>
          </cell>
          <cell r="E106" t="str">
            <v>C</v>
          </cell>
        </row>
        <row r="107">
          <cell r="A107">
            <v>40455</v>
          </cell>
          <cell r="B107" t="str">
            <v>LOGIGAS COLOMBIA SA ESP</v>
          </cell>
          <cell r="C107" t="str">
            <v>GAS POR REDES</v>
          </cell>
          <cell r="D107" t="str">
            <v>DC</v>
          </cell>
          <cell r="E107" t="str">
            <v>DC</v>
          </cell>
        </row>
        <row r="108">
          <cell r="A108">
            <v>40516</v>
          </cell>
          <cell r="B108" t="str">
            <v>GASTUMACO DEL PACIFICO SAS ESP</v>
          </cell>
          <cell r="C108" t="str">
            <v>GAS POR REDES</v>
          </cell>
          <cell r="D108" t="str">
            <v>DC</v>
          </cell>
          <cell r="E108" t="str">
            <v>DC</v>
          </cell>
        </row>
        <row r="109">
          <cell r="A109">
            <v>41616</v>
          </cell>
          <cell r="B109" t="str">
            <v>COMPAÑIA COMERCIALIZADORA DE RECURSOS ENERGETICOS E.S.P SAS</v>
          </cell>
          <cell r="C109" t="str">
            <v>GAS POR REDES</v>
          </cell>
          <cell r="D109" t="str">
            <v>C</v>
          </cell>
          <cell r="E109" t="str">
            <v>C</v>
          </cell>
        </row>
        <row r="110">
          <cell r="A110">
            <v>41797</v>
          </cell>
          <cell r="B110" t="str">
            <v>GRUPO ENERGÉTICO DE LAS AMERICAS SAS ESP</v>
          </cell>
          <cell r="C110" t="str">
            <v>GAS POR REDES</v>
          </cell>
          <cell r="D110" t="str">
            <v>C</v>
          </cell>
          <cell r="E110" t="str">
            <v>C</v>
          </cell>
        </row>
        <row r="111">
          <cell r="A111">
            <v>41961</v>
          </cell>
          <cell r="B111" t="str">
            <v>LOGISTICA DE GAS DOMICILIARIO S.A.S E.S.P</v>
          </cell>
          <cell r="C111" t="str">
            <v>GAS POR REDES</v>
          </cell>
          <cell r="D111" t="str">
            <v>C</v>
          </cell>
          <cell r="E111" t="str">
            <v>C</v>
          </cell>
        </row>
        <row r="112">
          <cell r="A112">
            <v>42776</v>
          </cell>
          <cell r="B112" t="str">
            <v>SERVICIOS PUBLICOS COLOMBIANOS S.A.S. E.S.P.</v>
          </cell>
          <cell r="C112" t="str">
            <v>GAS POR REDES</v>
          </cell>
          <cell r="D112" t="str">
            <v>DC</v>
          </cell>
          <cell r="E112" t="str">
            <v>DC</v>
          </cell>
        </row>
        <row r="113">
          <cell r="A113">
            <v>43937</v>
          </cell>
          <cell r="B113" t="str">
            <v>ENERGY TRANSITIONS S.A.S. ESP</v>
          </cell>
          <cell r="C113" t="str">
            <v>GAS POR REDES</v>
          </cell>
          <cell r="D113" t="str">
            <v>C</v>
          </cell>
          <cell r="E113" t="str">
            <v>C</v>
          </cell>
        </row>
        <row r="114">
          <cell r="A114">
            <v>44217</v>
          </cell>
          <cell r="B114" t="str">
            <v>A&amp;A ENERGY SAS ESP</v>
          </cell>
          <cell r="C114" t="str">
            <v>GAS POR REDES</v>
          </cell>
          <cell r="D114" t="str">
            <v>C</v>
          </cell>
          <cell r="E114" t="str">
            <v>C</v>
          </cell>
        </row>
        <row r="115">
          <cell r="A115">
            <v>44796</v>
          </cell>
          <cell r="B115" t="str">
            <v>Empresa Privada de Servicios Públicos de la Amazonía ZOMAC SAS</v>
          </cell>
          <cell r="C115" t="str">
            <v>GAS POR REDES</v>
          </cell>
          <cell r="D115" t="str">
            <v>DC</v>
          </cell>
          <cell r="E115" t="str">
            <v>DC</v>
          </cell>
        </row>
        <row r="116">
          <cell r="A116">
            <v>45396</v>
          </cell>
          <cell r="B116" t="str">
            <v>GIGAS ENERGY SOCIEDAD POR ACCIONES SIMPLIFICADAS EMPRESA DE SERVICIOS PUBLICOS</v>
          </cell>
          <cell r="C116" t="str">
            <v>GAS POR REDES</v>
          </cell>
          <cell r="D116" t="str">
            <v>C</v>
          </cell>
          <cell r="E116" t="str">
            <v>C</v>
          </cell>
        </row>
        <row r="117">
          <cell r="A117">
            <v>46757</v>
          </cell>
          <cell r="B117" t="str">
            <v>GLOBAL GAS DEL CARIBE S.A.S E.S.P</v>
          </cell>
          <cell r="C117" t="str">
            <v>GAS POR REDES</v>
          </cell>
          <cell r="D117" t="str">
            <v>C</v>
          </cell>
          <cell r="E117" t="str">
            <v>C</v>
          </cell>
        </row>
        <row r="118">
          <cell r="A118">
            <v>47363</v>
          </cell>
          <cell r="B118" t="str">
            <v>HIDROCARBUROS TRIPLE A SAS ESP</v>
          </cell>
          <cell r="C118" t="str">
            <v>GAS POR REDES</v>
          </cell>
          <cell r="D118" t="str">
            <v>C</v>
          </cell>
          <cell r="E118" t="str">
            <v>C</v>
          </cell>
        </row>
        <row r="119">
          <cell r="A119">
            <v>47483</v>
          </cell>
          <cell r="B119" t="str">
            <v>CIAZ SAS ESP</v>
          </cell>
          <cell r="C119" t="str">
            <v>GAS POR REDES</v>
          </cell>
          <cell r="D119" t="str">
            <v>C</v>
          </cell>
          <cell r="E119" t="str">
            <v>C</v>
          </cell>
        </row>
        <row r="120">
          <cell r="A120">
            <v>49172</v>
          </cell>
          <cell r="B120" t="str">
            <v>ATINKANA S.A.S. E.S.P.</v>
          </cell>
          <cell r="C120" t="str">
            <v>GAS POR REDES</v>
          </cell>
          <cell r="D120" t="str">
            <v>C</v>
          </cell>
          <cell r="E120" t="str">
            <v>C</v>
          </cell>
        </row>
        <row r="121">
          <cell r="A121">
            <v>50283</v>
          </cell>
          <cell r="B121" t="str">
            <v>GREENWOOD ENERGY S.A.S. E.S.P</v>
          </cell>
          <cell r="C121" t="str">
            <v>GAS POR REDES</v>
          </cell>
          <cell r="D121" t="str">
            <v>C</v>
          </cell>
          <cell r="E121" t="str">
            <v>C</v>
          </cell>
        </row>
        <row r="122">
          <cell r="A122">
            <v>50585</v>
          </cell>
          <cell r="B122" t="str">
            <v>GASES DEL SUR DE COLOMBIA E.S.P S.A.</v>
          </cell>
          <cell r="C122" t="str">
            <v>GAS POR REDES</v>
          </cell>
          <cell r="D122" t="str">
            <v>DC</v>
          </cell>
          <cell r="E122" t="str">
            <v>DC</v>
          </cell>
        </row>
        <row r="123">
          <cell r="A123">
            <v>50685</v>
          </cell>
          <cell r="B123" t="str">
            <v>MAXENERGETICOS S.A.S E.S.P</v>
          </cell>
          <cell r="C123" t="str">
            <v>GAS POR REDES</v>
          </cell>
          <cell r="D123" t="str">
            <v>C</v>
          </cell>
          <cell r="E123" t="str">
            <v>C</v>
          </cell>
        </row>
        <row r="124">
          <cell r="A124">
            <v>50824</v>
          </cell>
          <cell r="B124" t="str">
            <v>LUMINA ENERGY S.A.S. E.S.P.</v>
          </cell>
          <cell r="C124" t="str">
            <v>GAS POR REDES</v>
          </cell>
          <cell r="D124" t="str">
            <v>C</v>
          </cell>
          <cell r="E124" t="str">
            <v>C</v>
          </cell>
        </row>
        <row r="125">
          <cell r="A125">
            <v>55368</v>
          </cell>
          <cell r="B125" t="str">
            <v xml:space="preserve">GASES DEL FUTURO SAS E.S.P. </v>
          </cell>
          <cell r="C125" t="str">
            <v>GAS POR REDES</v>
          </cell>
          <cell r="D125" t="str">
            <v>C</v>
          </cell>
          <cell r="E125" t="str">
            <v>C</v>
          </cell>
        </row>
        <row r="126">
          <cell r="A126">
            <v>58070</v>
          </cell>
          <cell r="B126" t="str">
            <v>SERVIGAS NARIÑO ESP SAS</v>
          </cell>
          <cell r="C126" t="str">
            <v>GAS POR REDES</v>
          </cell>
          <cell r="D126" t="str">
            <v>DC</v>
          </cell>
          <cell r="E126" t="str">
            <v>DC</v>
          </cell>
        </row>
        <row r="127">
          <cell r="A127">
            <v>58453</v>
          </cell>
          <cell r="B127" t="str">
            <v>ETERNAL SAS ESP</v>
          </cell>
          <cell r="C127" t="str">
            <v>GAS POR REDES</v>
          </cell>
          <cell r="D127" t="str">
            <v>D-C</v>
          </cell>
          <cell r="E127" t="str">
            <v>DC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tabSelected="1" zoomScale="115" zoomScaleNormal="115" workbookViewId="0">
      <selection activeCell="E9" sqref="E9"/>
    </sheetView>
  </sheetViews>
  <sheetFormatPr baseColWidth="10" defaultRowHeight="12.75" x14ac:dyDescent="0.2"/>
  <cols>
    <col min="1" max="1" width="11.42578125" style="36"/>
    <col min="2" max="2" width="11.5703125" style="36" bestFit="1" customWidth="1"/>
    <col min="3" max="3" width="7.28515625" style="36" bestFit="1" customWidth="1"/>
    <col min="4" max="4" width="9.85546875" style="38" customWidth="1"/>
    <col min="5" max="5" width="42.28515625" style="109" bestFit="1" customWidth="1"/>
    <col min="6" max="6" width="94.42578125" style="36" bestFit="1" customWidth="1"/>
    <col min="7" max="7" width="94.42578125" style="53" bestFit="1" customWidth="1"/>
    <col min="8" max="16384" width="11.42578125" style="36"/>
  </cols>
  <sheetData>
    <row r="1" spans="1:7" ht="31.5" customHeight="1" x14ac:dyDescent="0.2">
      <c r="A1" s="89" t="s">
        <v>629</v>
      </c>
      <c r="B1" s="89" t="s">
        <v>0</v>
      </c>
      <c r="C1" s="89" t="s">
        <v>1</v>
      </c>
      <c r="D1" s="89" t="s">
        <v>585</v>
      </c>
      <c r="E1" s="89" t="s">
        <v>641</v>
      </c>
      <c r="F1" s="89" t="s">
        <v>638</v>
      </c>
      <c r="G1" s="89" t="s">
        <v>637</v>
      </c>
    </row>
    <row r="2" spans="1:7" x14ac:dyDescent="0.2">
      <c r="A2" s="50">
        <v>1</v>
      </c>
      <c r="B2" s="55" t="s">
        <v>13</v>
      </c>
      <c r="C2" s="55">
        <v>480</v>
      </c>
      <c r="D2" s="90" t="s">
        <v>589</v>
      </c>
      <c r="E2" s="90" t="s">
        <v>645</v>
      </c>
      <c r="F2" s="91" t="s">
        <v>14</v>
      </c>
      <c r="G2" s="91" t="e">
        <v>#N/A</v>
      </c>
    </row>
    <row r="3" spans="1:7" x14ac:dyDescent="0.2">
      <c r="A3" s="50">
        <v>2</v>
      </c>
      <c r="B3" s="55" t="s">
        <v>40</v>
      </c>
      <c r="C3" s="55">
        <v>536</v>
      </c>
      <c r="D3" s="90" t="s">
        <v>589</v>
      </c>
      <c r="E3" s="90" t="s">
        <v>645</v>
      </c>
      <c r="F3" s="91" t="s">
        <v>41</v>
      </c>
      <c r="G3" s="91" t="e">
        <v>#N/A</v>
      </c>
    </row>
    <row r="4" spans="1:7" x14ac:dyDescent="0.2">
      <c r="A4" s="50">
        <v>3</v>
      </c>
      <c r="B4" s="55" t="s">
        <v>49</v>
      </c>
      <c r="C4" s="55">
        <v>597</v>
      </c>
      <c r="D4" s="90" t="s">
        <v>589</v>
      </c>
      <c r="E4" s="90" t="s">
        <v>645</v>
      </c>
      <c r="F4" s="91" t="s">
        <v>50</v>
      </c>
      <c r="G4" s="91" t="e">
        <v>#N/A</v>
      </c>
    </row>
    <row r="5" spans="1:7" x14ac:dyDescent="0.2">
      <c r="A5" s="50">
        <v>4</v>
      </c>
      <c r="B5" s="55" t="s">
        <v>72</v>
      </c>
      <c r="C5" s="55">
        <v>1077</v>
      </c>
      <c r="D5" s="90" t="s">
        <v>589</v>
      </c>
      <c r="E5" s="90" t="s">
        <v>645</v>
      </c>
      <c r="F5" s="91" t="s">
        <v>73</v>
      </c>
      <c r="G5" s="91" t="s">
        <v>73</v>
      </c>
    </row>
    <row r="6" spans="1:7" x14ac:dyDescent="0.2">
      <c r="A6" s="50">
        <v>5</v>
      </c>
      <c r="B6" s="55" t="s">
        <v>90</v>
      </c>
      <c r="C6" s="55">
        <v>2097</v>
      </c>
      <c r="D6" s="90" t="s">
        <v>588</v>
      </c>
      <c r="E6" s="90" t="s">
        <v>646</v>
      </c>
      <c r="F6" s="91" t="s">
        <v>91</v>
      </c>
      <c r="G6" s="91" t="s">
        <v>91</v>
      </c>
    </row>
    <row r="7" spans="1:7" x14ac:dyDescent="0.2">
      <c r="A7" s="50">
        <v>6</v>
      </c>
      <c r="B7" s="55" t="s">
        <v>96</v>
      </c>
      <c r="C7" s="55">
        <v>2261</v>
      </c>
      <c r="D7" s="90" t="s">
        <v>589</v>
      </c>
      <c r="E7" s="90" t="s">
        <v>645</v>
      </c>
      <c r="F7" s="91" t="s">
        <v>97</v>
      </c>
      <c r="G7" s="91" t="s">
        <v>97</v>
      </c>
    </row>
    <row r="8" spans="1:7" x14ac:dyDescent="0.2">
      <c r="A8" s="50">
        <v>7</v>
      </c>
      <c r="B8" s="55" t="s">
        <v>99</v>
      </c>
      <c r="C8" s="55">
        <v>2264</v>
      </c>
      <c r="D8" s="90" t="s">
        <v>587</v>
      </c>
      <c r="E8" s="90" t="s">
        <v>648</v>
      </c>
      <c r="F8" s="91" t="s">
        <v>100</v>
      </c>
      <c r="G8" s="91" t="s">
        <v>100</v>
      </c>
    </row>
    <row r="9" spans="1:7" x14ac:dyDescent="0.2">
      <c r="A9" s="50">
        <v>8</v>
      </c>
      <c r="B9" s="55" t="s">
        <v>118</v>
      </c>
      <c r="C9" s="55">
        <v>20000</v>
      </c>
      <c r="D9" s="90" t="s">
        <v>589</v>
      </c>
      <c r="E9" s="90" t="s">
        <v>645</v>
      </c>
      <c r="F9" s="91" t="s">
        <v>119</v>
      </c>
      <c r="G9" s="91" t="s">
        <v>119</v>
      </c>
    </row>
    <row r="10" spans="1:7" x14ac:dyDescent="0.2">
      <c r="A10" s="50">
        <v>9</v>
      </c>
      <c r="B10" s="55" t="s">
        <v>123</v>
      </c>
      <c r="C10" s="55">
        <v>20322</v>
      </c>
      <c r="D10" s="90" t="s">
        <v>589</v>
      </c>
      <c r="E10" s="90" t="s">
        <v>645</v>
      </c>
      <c r="F10" s="91" t="s">
        <v>124</v>
      </c>
      <c r="G10" s="91" t="e">
        <v>#N/A</v>
      </c>
    </row>
    <row r="11" spans="1:7" x14ac:dyDescent="0.2">
      <c r="A11" s="50">
        <v>10</v>
      </c>
      <c r="B11" s="55" t="s">
        <v>131</v>
      </c>
      <c r="C11" s="55">
        <v>20536</v>
      </c>
      <c r="D11" s="90" t="s">
        <v>588</v>
      </c>
      <c r="E11" s="90" t="s">
        <v>646</v>
      </c>
      <c r="F11" s="91" t="s">
        <v>132</v>
      </c>
      <c r="G11" s="91" t="e">
        <v>#N/A</v>
      </c>
    </row>
    <row r="12" spans="1:7" x14ac:dyDescent="0.2">
      <c r="A12" s="50">
        <v>11</v>
      </c>
      <c r="B12" s="55" t="s">
        <v>137</v>
      </c>
      <c r="C12" s="55">
        <v>21435</v>
      </c>
      <c r="D12" s="90" t="s">
        <v>588</v>
      </c>
      <c r="E12" s="90" t="s">
        <v>646</v>
      </c>
      <c r="F12" s="91" t="s">
        <v>138</v>
      </c>
      <c r="G12" s="91" t="e">
        <v>#N/A</v>
      </c>
    </row>
    <row r="13" spans="1:7" x14ac:dyDescent="0.2">
      <c r="A13" s="50">
        <v>12</v>
      </c>
      <c r="B13" s="55" t="s">
        <v>164</v>
      </c>
      <c r="C13" s="55">
        <v>23015</v>
      </c>
      <c r="D13" s="90" t="s">
        <v>589</v>
      </c>
      <c r="E13" s="90" t="s">
        <v>645</v>
      </c>
      <c r="F13" s="92" t="s">
        <v>598</v>
      </c>
      <c r="G13" s="91" t="s">
        <v>598</v>
      </c>
    </row>
    <row r="14" spans="1:7" x14ac:dyDescent="0.2">
      <c r="A14" s="50">
        <v>13</v>
      </c>
      <c r="B14" s="55" t="s">
        <v>174</v>
      </c>
      <c r="C14" s="55">
        <v>25705</v>
      </c>
      <c r="D14" s="90" t="s">
        <v>590</v>
      </c>
      <c r="E14" s="90" t="s">
        <v>647</v>
      </c>
      <c r="F14" s="93" t="s">
        <v>600</v>
      </c>
      <c r="G14" s="91" t="s">
        <v>600</v>
      </c>
    </row>
    <row r="15" spans="1:7" x14ac:dyDescent="0.2">
      <c r="A15" s="50">
        <v>14</v>
      </c>
      <c r="B15" s="55" t="s">
        <v>195</v>
      </c>
      <c r="C15" s="55">
        <v>26207</v>
      </c>
      <c r="D15" s="90" t="s">
        <v>589</v>
      </c>
      <c r="E15" s="90" t="s">
        <v>645</v>
      </c>
      <c r="F15" s="91" t="s">
        <v>196</v>
      </c>
      <c r="G15" s="91" t="e">
        <v>#N/A</v>
      </c>
    </row>
    <row r="16" spans="1:7" x14ac:dyDescent="0.2">
      <c r="A16" s="50">
        <v>15</v>
      </c>
      <c r="B16" s="55" t="s">
        <v>198</v>
      </c>
      <c r="C16" s="55">
        <v>26706</v>
      </c>
      <c r="D16" s="90" t="s">
        <v>588</v>
      </c>
      <c r="E16" s="90" t="s">
        <v>646</v>
      </c>
      <c r="F16" s="91" t="s">
        <v>199</v>
      </c>
      <c r="G16" s="91" t="e">
        <v>#N/A</v>
      </c>
    </row>
    <row r="17" spans="1:7" x14ac:dyDescent="0.2">
      <c r="A17" s="50">
        <v>16</v>
      </c>
      <c r="B17" s="55" t="s">
        <v>207</v>
      </c>
      <c r="C17" s="55">
        <v>26972</v>
      </c>
      <c r="D17" s="90" t="s">
        <v>588</v>
      </c>
      <c r="E17" s="90" t="s">
        <v>646</v>
      </c>
      <c r="F17" s="91" t="s">
        <v>208</v>
      </c>
      <c r="G17" s="91" t="e">
        <v>#N/A</v>
      </c>
    </row>
    <row r="18" spans="1:7" x14ac:dyDescent="0.2">
      <c r="A18" s="50">
        <v>17</v>
      </c>
      <c r="B18" s="55" t="s">
        <v>213</v>
      </c>
      <c r="C18" s="55">
        <v>27531</v>
      </c>
      <c r="D18" s="90" t="s">
        <v>589</v>
      </c>
      <c r="E18" s="90" t="s">
        <v>645</v>
      </c>
      <c r="F18" s="91" t="s">
        <v>214</v>
      </c>
      <c r="G18" s="91" t="e">
        <v>#N/A</v>
      </c>
    </row>
    <row r="19" spans="1:7" x14ac:dyDescent="0.2">
      <c r="A19" s="50">
        <v>18</v>
      </c>
      <c r="B19" s="55" t="s">
        <v>219</v>
      </c>
      <c r="C19" s="55">
        <v>28591</v>
      </c>
      <c r="D19" s="90" t="s">
        <v>590</v>
      </c>
      <c r="E19" s="90" t="s">
        <v>647</v>
      </c>
      <c r="F19" s="91" t="s">
        <v>220</v>
      </c>
      <c r="G19" s="91" t="e">
        <v>#N/A</v>
      </c>
    </row>
    <row r="20" spans="1:7" x14ac:dyDescent="0.2">
      <c r="A20" s="50">
        <v>19</v>
      </c>
      <c r="B20" s="55" t="s">
        <v>222</v>
      </c>
      <c r="C20" s="55">
        <v>29011</v>
      </c>
      <c r="D20" s="90" t="s">
        <v>589</v>
      </c>
      <c r="E20" s="90" t="s">
        <v>645</v>
      </c>
      <c r="F20" s="91" t="s">
        <v>223</v>
      </c>
      <c r="G20" s="91" t="e">
        <v>#N/A</v>
      </c>
    </row>
    <row r="21" spans="1:7" x14ac:dyDescent="0.2">
      <c r="A21" s="50">
        <v>20</v>
      </c>
      <c r="B21" s="55" t="s">
        <v>225</v>
      </c>
      <c r="C21" s="55">
        <v>29131</v>
      </c>
      <c r="D21" s="90" t="s">
        <v>589</v>
      </c>
      <c r="E21" s="90" t="s">
        <v>645</v>
      </c>
      <c r="F21" s="91" t="s">
        <v>226</v>
      </c>
      <c r="G21" s="91" t="s">
        <v>226</v>
      </c>
    </row>
    <row r="22" spans="1:7" x14ac:dyDescent="0.2">
      <c r="A22" s="50">
        <v>21</v>
      </c>
      <c r="B22" s="55" t="s">
        <v>239</v>
      </c>
      <c r="C22" s="55">
        <v>31993</v>
      </c>
      <c r="D22" s="90" t="s">
        <v>590</v>
      </c>
      <c r="E22" s="90" t="s">
        <v>647</v>
      </c>
      <c r="F22" s="92" t="s">
        <v>601</v>
      </c>
      <c r="G22" s="91" t="s">
        <v>601</v>
      </c>
    </row>
    <row r="23" spans="1:7" x14ac:dyDescent="0.2">
      <c r="A23" s="50">
        <v>22</v>
      </c>
      <c r="B23" s="55" t="s">
        <v>250</v>
      </c>
      <c r="C23" s="55">
        <v>34533</v>
      </c>
      <c r="D23" s="90" t="s">
        <v>590</v>
      </c>
      <c r="E23" s="90" t="s">
        <v>647</v>
      </c>
      <c r="F23" s="91" t="s">
        <v>251</v>
      </c>
      <c r="G23" s="91" t="s">
        <v>251</v>
      </c>
    </row>
    <row r="24" spans="1:7" x14ac:dyDescent="0.2">
      <c r="A24" s="50">
        <v>23</v>
      </c>
      <c r="B24" s="55" t="s">
        <v>279</v>
      </c>
      <c r="C24" s="55">
        <v>38315</v>
      </c>
      <c r="D24" s="90" t="s">
        <v>589</v>
      </c>
      <c r="E24" s="90" t="s">
        <v>645</v>
      </c>
      <c r="F24" s="91" t="s">
        <v>280</v>
      </c>
      <c r="G24" s="91" t="e">
        <v>#N/A</v>
      </c>
    </row>
    <row r="25" spans="1:7" x14ac:dyDescent="0.2">
      <c r="A25" s="50">
        <v>24</v>
      </c>
      <c r="B25" s="55" t="s">
        <v>282</v>
      </c>
      <c r="C25" s="55">
        <v>38480</v>
      </c>
      <c r="D25" s="90" t="s">
        <v>588</v>
      </c>
      <c r="E25" s="90" t="s">
        <v>643</v>
      </c>
      <c r="F25" s="91" t="s">
        <v>283</v>
      </c>
      <c r="G25" s="91" t="e">
        <v>#N/A</v>
      </c>
    </row>
    <row r="26" spans="1:7" x14ac:dyDescent="0.2">
      <c r="A26" s="50">
        <v>25</v>
      </c>
      <c r="B26" s="55" t="s">
        <v>288</v>
      </c>
      <c r="C26" s="55">
        <v>39051</v>
      </c>
      <c r="D26" s="90" t="s">
        <v>588</v>
      </c>
      <c r="E26" s="90" t="s">
        <v>643</v>
      </c>
      <c r="F26" s="91" t="s">
        <v>289</v>
      </c>
      <c r="G26" s="91" t="e">
        <v>#N/A</v>
      </c>
    </row>
    <row r="27" spans="1:7" x14ac:dyDescent="0.2">
      <c r="A27" s="50">
        <v>26</v>
      </c>
      <c r="B27" s="55" t="s">
        <v>291</v>
      </c>
      <c r="C27" s="55">
        <v>39134</v>
      </c>
      <c r="D27" s="90" t="s">
        <v>588</v>
      </c>
      <c r="E27" s="90" t="s">
        <v>642</v>
      </c>
      <c r="F27" s="91" t="s">
        <v>292</v>
      </c>
      <c r="G27" s="91" t="s">
        <v>292</v>
      </c>
    </row>
    <row r="28" spans="1:7" x14ac:dyDescent="0.2">
      <c r="A28" s="50">
        <v>27</v>
      </c>
      <c r="B28" s="55" t="s">
        <v>294</v>
      </c>
      <c r="C28" s="55">
        <v>40455</v>
      </c>
      <c r="D28" s="90" t="s">
        <v>588</v>
      </c>
      <c r="E28" s="90" t="s">
        <v>643</v>
      </c>
      <c r="F28" s="91" t="s">
        <v>295</v>
      </c>
      <c r="G28" s="91" t="e">
        <v>#N/A</v>
      </c>
    </row>
    <row r="29" spans="1:7" x14ac:dyDescent="0.2">
      <c r="A29" s="50">
        <v>28</v>
      </c>
      <c r="B29" s="55" t="s">
        <v>306</v>
      </c>
      <c r="C29" s="55">
        <v>41961</v>
      </c>
      <c r="D29" s="90" t="s">
        <v>589</v>
      </c>
      <c r="E29" s="90" t="s">
        <v>645</v>
      </c>
      <c r="F29" s="91" t="s">
        <v>307</v>
      </c>
      <c r="G29" s="91" t="e">
        <v>#N/A</v>
      </c>
    </row>
    <row r="30" spans="1:7" x14ac:dyDescent="0.2">
      <c r="A30" s="50">
        <v>29</v>
      </c>
      <c r="B30" s="55" t="s">
        <v>312</v>
      </c>
      <c r="C30" s="55">
        <v>43136</v>
      </c>
      <c r="D30" s="90" t="s">
        <v>590</v>
      </c>
      <c r="E30" s="90" t="s">
        <v>647</v>
      </c>
      <c r="F30" s="91" t="s">
        <v>313</v>
      </c>
      <c r="G30" s="91" t="s">
        <v>313</v>
      </c>
    </row>
    <row r="31" spans="1:7" x14ac:dyDescent="0.2">
      <c r="A31" s="50">
        <v>30</v>
      </c>
      <c r="B31" s="55" t="s">
        <v>318</v>
      </c>
      <c r="C31" s="55">
        <v>44217</v>
      </c>
      <c r="D31" s="90" t="s">
        <v>589</v>
      </c>
      <c r="E31" s="90" t="s">
        <v>645</v>
      </c>
      <c r="F31" s="91" t="s">
        <v>319</v>
      </c>
      <c r="G31" s="91" t="e">
        <v>#N/A</v>
      </c>
    </row>
    <row r="32" spans="1:7" x14ac:dyDescent="0.2">
      <c r="A32" s="50">
        <v>31</v>
      </c>
      <c r="B32" s="55" t="s">
        <v>336</v>
      </c>
      <c r="C32" s="55">
        <v>48504</v>
      </c>
      <c r="D32" s="90" t="s">
        <v>589</v>
      </c>
      <c r="E32" s="90" t="s">
        <v>645</v>
      </c>
      <c r="F32" s="91" t="s">
        <v>337</v>
      </c>
      <c r="G32" s="91" t="e">
        <v>#N/A</v>
      </c>
    </row>
    <row r="33" spans="1:7" x14ac:dyDescent="0.2">
      <c r="A33" s="50">
        <v>32</v>
      </c>
      <c r="B33" s="55" t="s">
        <v>339</v>
      </c>
      <c r="C33" s="55">
        <v>49172</v>
      </c>
      <c r="D33" s="90" t="s">
        <v>589</v>
      </c>
      <c r="E33" s="90" t="s">
        <v>645</v>
      </c>
      <c r="F33" s="91" t="s">
        <v>340</v>
      </c>
      <c r="G33" s="91" t="s">
        <v>340</v>
      </c>
    </row>
    <row r="34" spans="1:7" x14ac:dyDescent="0.2">
      <c r="A34" s="50">
        <v>33</v>
      </c>
      <c r="B34" s="55" t="s">
        <v>342</v>
      </c>
      <c r="C34" s="55">
        <v>50523</v>
      </c>
      <c r="D34" s="90" t="s">
        <v>590</v>
      </c>
      <c r="E34" s="90" t="s">
        <v>647</v>
      </c>
      <c r="F34" s="91" t="s">
        <v>343</v>
      </c>
      <c r="G34" s="91" t="e">
        <v>#N/A</v>
      </c>
    </row>
    <row r="35" spans="1:7" x14ac:dyDescent="0.2">
      <c r="A35" s="50">
        <v>34</v>
      </c>
      <c r="B35" s="55" t="s">
        <v>347</v>
      </c>
      <c r="C35" s="55">
        <v>50824</v>
      </c>
      <c r="D35" s="90" t="s">
        <v>589</v>
      </c>
      <c r="E35" s="90" t="s">
        <v>645</v>
      </c>
      <c r="F35" s="91" t="s">
        <v>348</v>
      </c>
      <c r="G35" s="91" t="e">
        <v>#N/A</v>
      </c>
    </row>
    <row r="36" spans="1:7" x14ac:dyDescent="0.2">
      <c r="A36" s="50">
        <v>35</v>
      </c>
      <c r="B36" s="55" t="s">
        <v>350</v>
      </c>
      <c r="C36" s="55">
        <v>52786</v>
      </c>
      <c r="D36" s="90" t="s">
        <v>588</v>
      </c>
      <c r="E36" s="90" t="s">
        <v>642</v>
      </c>
      <c r="F36" s="91" t="s">
        <v>351</v>
      </c>
      <c r="G36" s="91" t="e">
        <v>#N/A</v>
      </c>
    </row>
    <row r="37" spans="1:7" x14ac:dyDescent="0.2">
      <c r="A37" s="50">
        <v>36</v>
      </c>
      <c r="B37" s="55" t="s">
        <v>356</v>
      </c>
      <c r="C37" s="55">
        <v>55986</v>
      </c>
      <c r="D37" s="90" t="s">
        <v>588</v>
      </c>
      <c r="E37" s="90" t="s">
        <v>643</v>
      </c>
      <c r="F37" s="91" t="s">
        <v>357</v>
      </c>
      <c r="G37" s="91" t="e">
        <v>#N/A</v>
      </c>
    </row>
    <row r="38" spans="1:7" x14ac:dyDescent="0.2">
      <c r="A38" s="50">
        <v>37</v>
      </c>
      <c r="B38" s="55" t="s">
        <v>359</v>
      </c>
      <c r="C38" s="55">
        <v>58070</v>
      </c>
      <c r="D38" s="90" t="s">
        <v>588</v>
      </c>
      <c r="E38" s="90" t="s">
        <v>643</v>
      </c>
      <c r="F38" s="91" t="s">
        <v>360</v>
      </c>
      <c r="G38" s="91" t="e">
        <v>#N/A</v>
      </c>
    </row>
    <row r="39" spans="1:7" x14ac:dyDescent="0.2">
      <c r="A39" s="50">
        <v>38</v>
      </c>
      <c r="B39" s="55" t="s">
        <v>362</v>
      </c>
      <c r="C39" s="55">
        <v>58453</v>
      </c>
      <c r="D39" s="90" t="s">
        <v>588</v>
      </c>
      <c r="E39" s="90" t="s">
        <v>646</v>
      </c>
      <c r="F39" s="91" t="s">
        <v>363</v>
      </c>
      <c r="G39" s="91" t="e">
        <v>#N/A</v>
      </c>
    </row>
    <row r="40" spans="1:7" x14ac:dyDescent="0.2">
      <c r="A40" s="50">
        <v>39</v>
      </c>
      <c r="B40" s="55" t="s">
        <v>365</v>
      </c>
      <c r="C40" s="55">
        <v>60070</v>
      </c>
      <c r="D40" s="90" t="s">
        <v>588</v>
      </c>
      <c r="E40" s="90" t="s">
        <v>643</v>
      </c>
      <c r="F40" s="91" t="s">
        <v>366</v>
      </c>
      <c r="G40" s="91" t="e">
        <v>#N/A</v>
      </c>
    </row>
    <row r="41" spans="1:7" x14ac:dyDescent="0.2">
      <c r="A41" s="50">
        <v>40</v>
      </c>
      <c r="B41" s="55" t="s">
        <v>368</v>
      </c>
      <c r="C41" s="55">
        <v>60230</v>
      </c>
      <c r="D41" s="90" t="s">
        <v>588</v>
      </c>
      <c r="E41" s="90" t="s">
        <v>643</v>
      </c>
      <c r="F41" s="91" t="s">
        <v>369</v>
      </c>
      <c r="G41" s="91" t="e">
        <v>#N/A</v>
      </c>
    </row>
    <row r="42" spans="1:7" x14ac:dyDescent="0.2">
      <c r="A42" s="50">
        <v>41</v>
      </c>
      <c r="B42" s="55" t="s">
        <v>371</v>
      </c>
      <c r="C42" s="55">
        <v>64576</v>
      </c>
      <c r="D42" s="90" t="s">
        <v>589</v>
      </c>
      <c r="E42" s="90" t="s">
        <v>645</v>
      </c>
      <c r="F42" s="91" t="s">
        <v>372</v>
      </c>
      <c r="G42" s="91" t="e">
        <v>#N/A</v>
      </c>
    </row>
    <row r="43" spans="1:7" x14ac:dyDescent="0.2">
      <c r="A43" s="50">
        <v>42</v>
      </c>
      <c r="B43" s="94" t="s">
        <v>378</v>
      </c>
      <c r="C43" s="94">
        <v>522</v>
      </c>
      <c r="D43" s="90" t="s">
        <v>588</v>
      </c>
      <c r="E43" s="90" t="s">
        <v>643</v>
      </c>
      <c r="F43" s="95" t="s">
        <v>379</v>
      </c>
      <c r="G43" s="91" t="s">
        <v>379</v>
      </c>
    </row>
    <row r="44" spans="1:7" x14ac:dyDescent="0.2">
      <c r="A44" s="50">
        <v>43</v>
      </c>
      <c r="B44" s="94" t="s">
        <v>389</v>
      </c>
      <c r="C44" s="94">
        <v>22972</v>
      </c>
      <c r="D44" s="90" t="s">
        <v>589</v>
      </c>
      <c r="E44" s="90" t="s">
        <v>645</v>
      </c>
      <c r="F44" s="92" t="s">
        <v>602</v>
      </c>
      <c r="G44" s="91" t="s">
        <v>602</v>
      </c>
    </row>
    <row r="45" spans="1:7" x14ac:dyDescent="0.2">
      <c r="A45" s="50">
        <v>44</v>
      </c>
      <c r="B45" s="94" t="s">
        <v>392</v>
      </c>
      <c r="C45" s="94">
        <v>24963</v>
      </c>
      <c r="D45" s="90" t="s">
        <v>588</v>
      </c>
      <c r="E45" s="90" t="s">
        <v>643</v>
      </c>
      <c r="F45" s="95" t="s">
        <v>393</v>
      </c>
      <c r="G45" s="91" t="e">
        <v>#N/A</v>
      </c>
    </row>
    <row r="46" spans="1:7" x14ac:dyDescent="0.2">
      <c r="A46" s="50">
        <v>45</v>
      </c>
      <c r="B46" s="94" t="s">
        <v>395</v>
      </c>
      <c r="C46" s="94">
        <v>24975</v>
      </c>
      <c r="D46" s="90" t="s">
        <v>589</v>
      </c>
      <c r="E46" s="90" t="s">
        <v>645</v>
      </c>
      <c r="F46" s="95" t="s">
        <v>396</v>
      </c>
      <c r="G46" s="91" t="e">
        <v>#N/A</v>
      </c>
    </row>
    <row r="47" spans="1:7" x14ac:dyDescent="0.2">
      <c r="A47" s="50">
        <v>46</v>
      </c>
      <c r="B47" s="94" t="s">
        <v>401</v>
      </c>
      <c r="C47" s="94">
        <v>26237</v>
      </c>
      <c r="D47" s="90" t="s">
        <v>589</v>
      </c>
      <c r="E47" s="90" t="s">
        <v>645</v>
      </c>
      <c r="F47" s="95" t="s">
        <v>402</v>
      </c>
      <c r="G47" s="91" t="e">
        <v>#N/A</v>
      </c>
    </row>
    <row r="48" spans="1:7" x14ac:dyDescent="0.2">
      <c r="A48" s="50">
        <v>47</v>
      </c>
      <c r="B48" s="94" t="s">
        <v>410</v>
      </c>
      <c r="C48" s="94">
        <v>32073</v>
      </c>
      <c r="D48" s="90" t="s">
        <v>589</v>
      </c>
      <c r="E48" s="90" t="s">
        <v>645</v>
      </c>
      <c r="F48" s="95" t="s">
        <v>411</v>
      </c>
      <c r="G48" s="91" t="s">
        <v>411</v>
      </c>
    </row>
    <row r="49" spans="1:7" x14ac:dyDescent="0.2">
      <c r="A49" s="50">
        <v>48</v>
      </c>
      <c r="B49" s="94" t="s">
        <v>413</v>
      </c>
      <c r="C49" s="94">
        <v>39390</v>
      </c>
      <c r="D49" s="90" t="s">
        <v>589</v>
      </c>
      <c r="E49" s="90" t="s">
        <v>645</v>
      </c>
      <c r="F49" s="95" t="s">
        <v>414</v>
      </c>
      <c r="G49" s="91" t="s">
        <v>414</v>
      </c>
    </row>
    <row r="50" spans="1:7" x14ac:dyDescent="0.2">
      <c r="A50" s="50">
        <v>49</v>
      </c>
      <c r="B50" s="94" t="s">
        <v>416</v>
      </c>
      <c r="C50" s="94">
        <v>40096</v>
      </c>
      <c r="D50" s="90" t="s">
        <v>590</v>
      </c>
      <c r="E50" s="90" t="s">
        <v>647</v>
      </c>
      <c r="F50" s="95" t="s">
        <v>417</v>
      </c>
      <c r="G50" s="91" t="s">
        <v>417</v>
      </c>
    </row>
    <row r="51" spans="1:7" x14ac:dyDescent="0.2">
      <c r="A51" s="50">
        <v>50</v>
      </c>
      <c r="B51" s="94" t="s">
        <v>381</v>
      </c>
      <c r="C51" s="94">
        <v>3206</v>
      </c>
      <c r="D51" s="90" t="s">
        <v>590</v>
      </c>
      <c r="E51" s="90" t="s">
        <v>647</v>
      </c>
      <c r="F51" s="95" t="s">
        <v>382</v>
      </c>
      <c r="G51" s="91" t="s">
        <v>382</v>
      </c>
    </row>
    <row r="52" spans="1:7" x14ac:dyDescent="0.2">
      <c r="A52" s="50">
        <v>51</v>
      </c>
      <c r="B52" s="55" t="s">
        <v>25</v>
      </c>
      <c r="C52" s="55">
        <v>488</v>
      </c>
      <c r="D52" s="90" t="s">
        <v>588</v>
      </c>
      <c r="E52" s="90" t="s">
        <v>646</v>
      </c>
      <c r="F52" s="91" t="s">
        <v>26</v>
      </c>
      <c r="G52" s="91" t="s">
        <v>26</v>
      </c>
    </row>
    <row r="53" spans="1:7" x14ac:dyDescent="0.2">
      <c r="A53" s="50">
        <v>52</v>
      </c>
      <c r="B53" s="55" t="s">
        <v>19</v>
      </c>
      <c r="C53" s="55">
        <v>484</v>
      </c>
      <c r="D53" s="90" t="s">
        <v>588</v>
      </c>
      <c r="E53" s="90" t="s">
        <v>646</v>
      </c>
      <c r="F53" s="91" t="s">
        <v>20</v>
      </c>
      <c r="G53" s="91" t="s">
        <v>20</v>
      </c>
    </row>
    <row r="54" spans="1:7" x14ac:dyDescent="0.2">
      <c r="A54" s="50">
        <v>53</v>
      </c>
      <c r="B54" s="55" t="s">
        <v>146</v>
      </c>
      <c r="C54" s="55">
        <v>21643</v>
      </c>
      <c r="D54" s="90" t="s">
        <v>587</v>
      </c>
      <c r="E54" s="90" t="s">
        <v>648</v>
      </c>
      <c r="F54" s="91" t="s">
        <v>147</v>
      </c>
      <c r="G54" s="91" t="s">
        <v>147</v>
      </c>
    </row>
    <row r="55" spans="1:7" x14ac:dyDescent="0.2">
      <c r="A55" s="50">
        <v>54</v>
      </c>
      <c r="B55" s="55" t="s">
        <v>46</v>
      </c>
      <c r="C55" s="55">
        <v>564</v>
      </c>
      <c r="D55" s="90" t="s">
        <v>588</v>
      </c>
      <c r="E55" s="90" t="s">
        <v>646</v>
      </c>
      <c r="F55" s="91" t="s">
        <v>47</v>
      </c>
      <c r="G55" s="91" t="s">
        <v>47</v>
      </c>
    </row>
    <row r="56" spans="1:7" x14ac:dyDescent="0.2">
      <c r="A56" s="50">
        <v>55</v>
      </c>
      <c r="B56" s="55" t="s">
        <v>63</v>
      </c>
      <c r="C56" s="55">
        <v>629</v>
      </c>
      <c r="D56" s="90" t="s">
        <v>588</v>
      </c>
      <c r="E56" s="90" t="s">
        <v>646</v>
      </c>
      <c r="F56" s="91" t="s">
        <v>64</v>
      </c>
      <c r="G56" s="91" t="s">
        <v>64</v>
      </c>
    </row>
    <row r="57" spans="1:7" x14ac:dyDescent="0.2">
      <c r="A57" s="50">
        <v>56</v>
      </c>
      <c r="B57" s="55" t="s">
        <v>28</v>
      </c>
      <c r="C57" s="55">
        <v>498</v>
      </c>
      <c r="D57" s="90" t="s">
        <v>588</v>
      </c>
      <c r="E57" s="90" t="s">
        <v>646</v>
      </c>
      <c r="F57" s="91" t="s">
        <v>29</v>
      </c>
      <c r="G57" s="91" t="s">
        <v>29</v>
      </c>
    </row>
    <row r="58" spans="1:7" x14ac:dyDescent="0.2">
      <c r="A58" s="50">
        <v>57</v>
      </c>
      <c r="B58" s="55" t="s">
        <v>69</v>
      </c>
      <c r="C58" s="55">
        <v>1069</v>
      </c>
      <c r="D58" s="90" t="s">
        <v>587</v>
      </c>
      <c r="E58" s="90" t="s">
        <v>648</v>
      </c>
      <c r="F58" s="91" t="s">
        <v>70</v>
      </c>
      <c r="G58" s="91" t="s">
        <v>70</v>
      </c>
    </row>
    <row r="59" spans="1:7" x14ac:dyDescent="0.2">
      <c r="A59" s="50">
        <v>58</v>
      </c>
      <c r="B59" s="55" t="s">
        <v>149</v>
      </c>
      <c r="C59" s="55">
        <v>22068</v>
      </c>
      <c r="D59" s="90" t="s">
        <v>590</v>
      </c>
      <c r="E59" s="90" t="s">
        <v>647</v>
      </c>
      <c r="F59" s="91" t="s">
        <v>150</v>
      </c>
      <c r="G59" s="91" t="s">
        <v>150</v>
      </c>
    </row>
    <row r="60" spans="1:7" x14ac:dyDescent="0.2">
      <c r="A60" s="50">
        <v>59</v>
      </c>
      <c r="B60" s="55" t="s">
        <v>233</v>
      </c>
      <c r="C60" s="55">
        <v>31493</v>
      </c>
      <c r="D60" s="90" t="s">
        <v>590</v>
      </c>
      <c r="E60" s="90" t="s">
        <v>647</v>
      </c>
      <c r="F60" s="91" t="s">
        <v>234</v>
      </c>
      <c r="G60" s="91" t="s">
        <v>234</v>
      </c>
    </row>
    <row r="61" spans="1:7" x14ac:dyDescent="0.2">
      <c r="A61" s="50">
        <v>60</v>
      </c>
      <c r="B61" s="55" t="s">
        <v>53</v>
      </c>
      <c r="C61" s="55">
        <v>618</v>
      </c>
      <c r="D61" s="90" t="s">
        <v>588</v>
      </c>
      <c r="E61" s="90" t="s">
        <v>646</v>
      </c>
      <c r="F61" s="91" t="s">
        <v>54</v>
      </c>
      <c r="G61" s="91" t="s">
        <v>54</v>
      </c>
    </row>
    <row r="62" spans="1:7" x14ac:dyDescent="0.2">
      <c r="A62" s="50">
        <v>61</v>
      </c>
      <c r="B62" s="55" t="s">
        <v>177</v>
      </c>
      <c r="C62" s="55">
        <v>25891</v>
      </c>
      <c r="D62" s="90" t="s">
        <v>590</v>
      </c>
      <c r="E62" s="90" t="s">
        <v>647</v>
      </c>
      <c r="F62" s="91" t="s">
        <v>178</v>
      </c>
      <c r="G62" s="91" t="e">
        <v>#N/A</v>
      </c>
    </row>
    <row r="63" spans="1:7" x14ac:dyDescent="0.2">
      <c r="A63" s="50">
        <v>62</v>
      </c>
      <c r="B63" s="55" t="s">
        <v>87</v>
      </c>
      <c r="C63" s="55">
        <v>1887</v>
      </c>
      <c r="D63" s="90" t="s">
        <v>588</v>
      </c>
      <c r="E63" s="90" t="s">
        <v>646</v>
      </c>
      <c r="F63" s="91" t="s">
        <v>88</v>
      </c>
      <c r="G63" s="91" t="s">
        <v>88</v>
      </c>
    </row>
    <row r="64" spans="1:7" x14ac:dyDescent="0.2">
      <c r="A64" s="50">
        <v>63</v>
      </c>
      <c r="B64" s="55" t="s">
        <v>93</v>
      </c>
      <c r="C64" s="55">
        <v>2225</v>
      </c>
      <c r="D64" s="90" t="s">
        <v>588</v>
      </c>
      <c r="E64" s="90" t="s">
        <v>646</v>
      </c>
      <c r="F64" s="91" t="s">
        <v>94</v>
      </c>
      <c r="G64" s="91" t="s">
        <v>94</v>
      </c>
    </row>
    <row r="65" spans="1:7" x14ac:dyDescent="0.2">
      <c r="A65" s="50">
        <v>64</v>
      </c>
      <c r="B65" s="55" t="s">
        <v>303</v>
      </c>
      <c r="C65" s="55">
        <v>41797</v>
      </c>
      <c r="D65" s="90" t="s">
        <v>589</v>
      </c>
      <c r="E65" s="90" t="s">
        <v>645</v>
      </c>
      <c r="F65" s="91" t="s">
        <v>304</v>
      </c>
      <c r="G65" s="91" t="s">
        <v>304</v>
      </c>
    </row>
    <row r="66" spans="1:7" x14ac:dyDescent="0.2">
      <c r="A66" s="50">
        <v>65</v>
      </c>
      <c r="B66" s="55" t="s">
        <v>327</v>
      </c>
      <c r="C66" s="55">
        <v>46757</v>
      </c>
      <c r="D66" s="90" t="s">
        <v>589</v>
      </c>
      <c r="E66" s="90" t="s">
        <v>645</v>
      </c>
      <c r="F66" s="91" t="s">
        <v>328</v>
      </c>
      <c r="G66" s="91" t="e">
        <v>#N/A</v>
      </c>
    </row>
    <row r="67" spans="1:7" x14ac:dyDescent="0.2">
      <c r="A67" s="50">
        <v>66</v>
      </c>
      <c r="B67" s="55" t="s">
        <v>167</v>
      </c>
      <c r="C67" s="55">
        <v>23250</v>
      </c>
      <c r="D67" s="90" t="s">
        <v>589</v>
      </c>
      <c r="E67" s="90" t="s">
        <v>645</v>
      </c>
      <c r="F67" s="92" t="s">
        <v>599</v>
      </c>
      <c r="G67" s="91" t="s">
        <v>599</v>
      </c>
    </row>
    <row r="68" spans="1:7" x14ac:dyDescent="0.2">
      <c r="A68" s="50">
        <v>67</v>
      </c>
      <c r="B68" s="55" t="s">
        <v>120</v>
      </c>
      <c r="C68" s="55">
        <v>20256</v>
      </c>
      <c r="D68" s="90" t="s">
        <v>589</v>
      </c>
      <c r="E68" s="90" t="s">
        <v>645</v>
      </c>
      <c r="F68" s="91" t="s">
        <v>121</v>
      </c>
      <c r="G68" s="91" t="s">
        <v>121</v>
      </c>
    </row>
    <row r="69" spans="1:7" x14ac:dyDescent="0.2">
      <c r="A69" s="50">
        <v>68</v>
      </c>
      <c r="B69" s="55" t="s">
        <v>37</v>
      </c>
      <c r="C69" s="55">
        <v>527</v>
      </c>
      <c r="D69" s="90" t="s">
        <v>587</v>
      </c>
      <c r="E69" s="90" t="s">
        <v>648</v>
      </c>
      <c r="F69" s="91" t="s">
        <v>38</v>
      </c>
      <c r="G69" s="91" t="s">
        <v>38</v>
      </c>
    </row>
    <row r="70" spans="1:7" x14ac:dyDescent="0.2">
      <c r="A70" s="50">
        <v>69</v>
      </c>
      <c r="B70" s="55" t="s">
        <v>34</v>
      </c>
      <c r="C70" s="55">
        <v>526</v>
      </c>
      <c r="D70" s="90" t="s">
        <v>588</v>
      </c>
      <c r="E70" s="90" t="s">
        <v>646</v>
      </c>
      <c r="F70" s="91" t="s">
        <v>35</v>
      </c>
      <c r="G70" s="91" t="s">
        <v>35</v>
      </c>
    </row>
    <row r="71" spans="1:7" x14ac:dyDescent="0.2">
      <c r="A71" s="50">
        <v>70</v>
      </c>
      <c r="B71" s="55" t="s">
        <v>78</v>
      </c>
      <c r="C71" s="55">
        <v>1302</v>
      </c>
      <c r="D71" s="90" t="s">
        <v>588</v>
      </c>
      <c r="E71" s="90" t="s">
        <v>646</v>
      </c>
      <c r="F71" s="91" t="s">
        <v>79</v>
      </c>
      <c r="G71" s="91" t="e">
        <v>#N/A</v>
      </c>
    </row>
    <row r="72" spans="1:7" x14ac:dyDescent="0.2">
      <c r="A72" s="50">
        <v>71</v>
      </c>
      <c r="B72" s="55" t="s">
        <v>230</v>
      </c>
      <c r="C72" s="55">
        <v>31191</v>
      </c>
      <c r="D72" s="90" t="s">
        <v>589</v>
      </c>
      <c r="E72" s="90" t="s">
        <v>645</v>
      </c>
      <c r="F72" s="91" t="s">
        <v>231</v>
      </c>
      <c r="G72" s="91" t="s">
        <v>231</v>
      </c>
    </row>
    <row r="73" spans="1:7" x14ac:dyDescent="0.2">
      <c r="A73" s="50">
        <v>72</v>
      </c>
      <c r="B73" s="55" t="s">
        <v>228</v>
      </c>
      <c r="C73" s="55">
        <v>29191</v>
      </c>
      <c r="D73" s="90" t="s">
        <v>590</v>
      </c>
      <c r="E73" s="90" t="s">
        <v>647</v>
      </c>
      <c r="F73" s="91" t="s">
        <v>229</v>
      </c>
      <c r="G73" s="91" t="s">
        <v>229</v>
      </c>
    </row>
    <row r="74" spans="1:7" x14ac:dyDescent="0.2">
      <c r="A74" s="50">
        <v>73</v>
      </c>
      <c r="B74" s="55" t="s">
        <v>315</v>
      </c>
      <c r="C74" s="55">
        <v>43937</v>
      </c>
      <c r="D74" s="90" t="s">
        <v>589</v>
      </c>
      <c r="E74" s="90" t="s">
        <v>645</v>
      </c>
      <c r="F74" s="91" t="s">
        <v>316</v>
      </c>
      <c r="G74" s="91" t="s">
        <v>316</v>
      </c>
    </row>
    <row r="75" spans="1:7" x14ac:dyDescent="0.2">
      <c r="A75" s="50">
        <v>74</v>
      </c>
      <c r="B75" s="55" t="s">
        <v>66</v>
      </c>
      <c r="C75" s="55">
        <v>978</v>
      </c>
      <c r="D75" s="90" t="s">
        <v>588</v>
      </c>
      <c r="E75" s="90" t="s">
        <v>646</v>
      </c>
      <c r="F75" s="91" t="s">
        <v>67</v>
      </c>
      <c r="G75" s="91" t="s">
        <v>67</v>
      </c>
    </row>
    <row r="76" spans="1:7" x14ac:dyDescent="0.2">
      <c r="A76" s="50">
        <v>75</v>
      </c>
      <c r="B76" s="55" t="s">
        <v>16</v>
      </c>
      <c r="C76" s="55">
        <v>481</v>
      </c>
      <c r="D76" s="90" t="s">
        <v>587</v>
      </c>
      <c r="E76" s="90" t="s">
        <v>648</v>
      </c>
      <c r="F76" s="91" t="s">
        <v>17</v>
      </c>
      <c r="G76" s="91" t="s">
        <v>17</v>
      </c>
    </row>
    <row r="77" spans="1:7" x14ac:dyDescent="0.2">
      <c r="A77" s="50">
        <v>76</v>
      </c>
      <c r="B77" s="55" t="s">
        <v>75</v>
      </c>
      <c r="C77" s="55">
        <v>1173</v>
      </c>
      <c r="D77" s="90" t="s">
        <v>588</v>
      </c>
      <c r="E77" s="90" t="s">
        <v>646</v>
      </c>
      <c r="F77" s="91" t="s">
        <v>76</v>
      </c>
      <c r="G77" s="91" t="s">
        <v>76</v>
      </c>
    </row>
    <row r="78" spans="1:7" x14ac:dyDescent="0.2">
      <c r="A78" s="50">
        <v>77</v>
      </c>
      <c r="B78" s="55" t="s">
        <v>189</v>
      </c>
      <c r="C78" s="55">
        <v>26178</v>
      </c>
      <c r="D78" s="90" t="s">
        <v>589</v>
      </c>
      <c r="E78" s="90" t="s">
        <v>645</v>
      </c>
      <c r="F78" s="91" t="s">
        <v>190</v>
      </c>
      <c r="G78" s="91" t="s">
        <v>190</v>
      </c>
    </row>
    <row r="79" spans="1:7" x14ac:dyDescent="0.2">
      <c r="A79" s="50">
        <v>78</v>
      </c>
      <c r="B79" s="94" t="s">
        <v>386</v>
      </c>
      <c r="C79" s="94">
        <v>20420</v>
      </c>
      <c r="D79" s="90" t="s">
        <v>588</v>
      </c>
      <c r="E79" s="90" t="s">
        <v>646</v>
      </c>
      <c r="F79" s="95" t="s">
        <v>387</v>
      </c>
      <c r="G79" s="91" t="s">
        <v>387</v>
      </c>
    </row>
    <row r="80" spans="1:7" x14ac:dyDescent="0.2">
      <c r="A80" s="50">
        <v>79</v>
      </c>
      <c r="B80" s="55" t="s">
        <v>56</v>
      </c>
      <c r="C80" s="55">
        <v>620</v>
      </c>
      <c r="D80" s="90" t="s">
        <v>588</v>
      </c>
      <c r="E80" s="90" t="s">
        <v>646</v>
      </c>
      <c r="F80" s="91" t="s">
        <v>57</v>
      </c>
      <c r="G80" s="91" t="e">
        <v>#N/A</v>
      </c>
    </row>
    <row r="81" spans="1:7" x14ac:dyDescent="0.2">
      <c r="A81" s="50">
        <v>80</v>
      </c>
      <c r="B81" s="94" t="s">
        <v>374</v>
      </c>
      <c r="C81" s="94">
        <v>513</v>
      </c>
      <c r="D81" s="90" t="s">
        <v>589</v>
      </c>
      <c r="E81" s="90" t="s">
        <v>645</v>
      </c>
      <c r="F81" s="95" t="s">
        <v>375</v>
      </c>
      <c r="G81" s="91" t="s">
        <v>375</v>
      </c>
    </row>
    <row r="82" spans="1:7" x14ac:dyDescent="0.2">
      <c r="A82" s="50">
        <v>81</v>
      </c>
      <c r="B82" s="55" t="s">
        <v>22</v>
      </c>
      <c r="C82" s="55">
        <v>485</v>
      </c>
      <c r="D82" s="90" t="s">
        <v>589</v>
      </c>
      <c r="E82" s="90" t="s">
        <v>645</v>
      </c>
      <c r="F82" s="91" t="s">
        <v>23</v>
      </c>
      <c r="G82" s="91" t="s">
        <v>23</v>
      </c>
    </row>
    <row r="83" spans="1:7" x14ac:dyDescent="0.2">
      <c r="A83" s="50">
        <v>82</v>
      </c>
      <c r="B83" s="55" t="s">
        <v>84</v>
      </c>
      <c r="C83" s="55">
        <v>1626</v>
      </c>
      <c r="D83" s="90" t="s">
        <v>587</v>
      </c>
      <c r="E83" s="90" t="s">
        <v>648</v>
      </c>
      <c r="F83" s="91" t="s">
        <v>85</v>
      </c>
      <c r="G83" s="91" t="s">
        <v>85</v>
      </c>
    </row>
    <row r="84" spans="1:7" x14ac:dyDescent="0.2">
      <c r="A84" s="50">
        <v>83</v>
      </c>
      <c r="B84" s="55" t="s">
        <v>125</v>
      </c>
      <c r="C84" s="55">
        <v>20518</v>
      </c>
      <c r="D84" s="90" t="s">
        <v>588</v>
      </c>
      <c r="E84" s="90" t="s">
        <v>642</v>
      </c>
      <c r="F84" s="91" t="s">
        <v>126</v>
      </c>
      <c r="G84" s="91" t="s">
        <v>126</v>
      </c>
    </row>
    <row r="85" spans="1:7" x14ac:dyDescent="0.2">
      <c r="A85" s="50">
        <v>84</v>
      </c>
      <c r="B85" s="55" t="s">
        <v>31</v>
      </c>
      <c r="C85" s="55">
        <v>525</v>
      </c>
      <c r="D85" s="90" t="s">
        <v>588</v>
      </c>
      <c r="E85" s="90" t="s">
        <v>646</v>
      </c>
      <c r="F85" s="91" t="s">
        <v>32</v>
      </c>
      <c r="G85" s="91" t="s">
        <v>32</v>
      </c>
    </row>
    <row r="86" spans="1:7" x14ac:dyDescent="0.2">
      <c r="A86" s="50">
        <v>85</v>
      </c>
      <c r="B86" s="55" t="s">
        <v>152</v>
      </c>
      <c r="C86" s="55">
        <v>22388</v>
      </c>
      <c r="D86" s="90" t="s">
        <v>588</v>
      </c>
      <c r="E86" s="90" t="s">
        <v>642</v>
      </c>
      <c r="F86" s="91" t="s">
        <v>153</v>
      </c>
      <c r="G86" s="91" t="s">
        <v>153</v>
      </c>
    </row>
    <row r="87" spans="1:7" x14ac:dyDescent="0.2">
      <c r="A87" s="50">
        <v>86</v>
      </c>
      <c r="B87" s="94" t="s">
        <v>407</v>
      </c>
      <c r="C87" s="94">
        <v>26645</v>
      </c>
      <c r="D87" s="90" t="s">
        <v>590</v>
      </c>
      <c r="E87" s="90" t="s">
        <v>647</v>
      </c>
      <c r="F87" s="92" t="s">
        <v>603</v>
      </c>
      <c r="G87" s="91" t="s">
        <v>603</v>
      </c>
    </row>
    <row r="88" spans="1:7" x14ac:dyDescent="0.2">
      <c r="A88" s="50">
        <v>87</v>
      </c>
      <c r="B88" s="55" t="s">
        <v>102</v>
      </c>
      <c r="C88" s="55">
        <v>3227</v>
      </c>
      <c r="D88" s="90" t="s">
        <v>588</v>
      </c>
      <c r="E88" s="90" t="s">
        <v>642</v>
      </c>
      <c r="F88" s="91" t="s">
        <v>103</v>
      </c>
      <c r="G88" s="91" t="s">
        <v>103</v>
      </c>
    </row>
    <row r="89" spans="1:7" x14ac:dyDescent="0.2">
      <c r="A89" s="50">
        <v>88</v>
      </c>
      <c r="B89" s="55" t="s">
        <v>216</v>
      </c>
      <c r="C89" s="55">
        <v>28391</v>
      </c>
      <c r="D89" s="90" t="s">
        <v>590</v>
      </c>
      <c r="E89" s="90" t="s">
        <v>647</v>
      </c>
      <c r="F89" s="91" t="s">
        <v>217</v>
      </c>
      <c r="G89" s="91" t="s">
        <v>217</v>
      </c>
    </row>
    <row r="90" spans="1:7" x14ac:dyDescent="0.2">
      <c r="A90" s="50">
        <v>89</v>
      </c>
      <c r="B90" s="55" t="s">
        <v>259</v>
      </c>
      <c r="C90" s="55">
        <v>36633</v>
      </c>
      <c r="D90" s="90" t="s">
        <v>588</v>
      </c>
      <c r="E90" s="90" t="s">
        <v>644</v>
      </c>
      <c r="F90" s="91" t="s">
        <v>260</v>
      </c>
      <c r="G90" s="91" t="s">
        <v>260</v>
      </c>
    </row>
    <row r="91" spans="1:7" x14ac:dyDescent="0.2">
      <c r="A91" s="50">
        <v>90</v>
      </c>
      <c r="B91" s="94" t="s">
        <v>384</v>
      </c>
      <c r="C91" s="94">
        <v>6026</v>
      </c>
      <c r="D91" s="90" t="s">
        <v>588</v>
      </c>
      <c r="E91" s="90" t="s">
        <v>644</v>
      </c>
      <c r="F91" s="95" t="s">
        <v>453</v>
      </c>
      <c r="G91" s="91" t="s">
        <v>453</v>
      </c>
    </row>
    <row r="92" spans="1:7" x14ac:dyDescent="0.2">
      <c r="A92" s="50">
        <v>91</v>
      </c>
      <c r="B92" s="94" t="s">
        <v>404</v>
      </c>
      <c r="C92" s="94">
        <v>26548</v>
      </c>
      <c r="D92" s="90" t="s">
        <v>589</v>
      </c>
      <c r="E92" s="90" t="s">
        <v>645</v>
      </c>
      <c r="F92" s="95" t="s">
        <v>405</v>
      </c>
      <c r="G92" s="91" t="s">
        <v>405</v>
      </c>
    </row>
    <row r="93" spans="1:7" x14ac:dyDescent="0.2">
      <c r="A93" s="50">
        <v>92</v>
      </c>
      <c r="B93" s="55" t="s">
        <v>265</v>
      </c>
      <c r="C93" s="55">
        <v>36913</v>
      </c>
      <c r="D93" s="90" t="s">
        <v>589</v>
      </c>
      <c r="E93" s="90" t="s">
        <v>645</v>
      </c>
      <c r="F93" s="91" t="s">
        <v>266</v>
      </c>
      <c r="G93" s="91" t="s">
        <v>266</v>
      </c>
    </row>
    <row r="94" spans="1:7" x14ac:dyDescent="0.2">
      <c r="A94" s="50">
        <v>93</v>
      </c>
      <c r="B94" s="55" t="s">
        <v>43</v>
      </c>
      <c r="C94" s="55">
        <v>541</v>
      </c>
      <c r="D94" s="90" t="s">
        <v>588</v>
      </c>
      <c r="E94" s="90" t="s">
        <v>646</v>
      </c>
      <c r="F94" s="91" t="s">
        <v>44</v>
      </c>
      <c r="G94" s="91" t="s">
        <v>44</v>
      </c>
    </row>
    <row r="95" spans="1:7" x14ac:dyDescent="0.2">
      <c r="A95" s="50">
        <v>94</v>
      </c>
      <c r="B95" s="55" t="s">
        <v>170</v>
      </c>
      <c r="C95" s="55">
        <v>25164</v>
      </c>
      <c r="D95" s="90" t="s">
        <v>589</v>
      </c>
      <c r="E95" s="90" t="s">
        <v>645</v>
      </c>
      <c r="F95" s="91" t="s">
        <v>171</v>
      </c>
      <c r="G95" s="91" t="s">
        <v>171</v>
      </c>
    </row>
    <row r="96" spans="1:7" x14ac:dyDescent="0.2">
      <c r="A96" s="50">
        <v>95</v>
      </c>
      <c r="B96" s="55" t="s">
        <v>161</v>
      </c>
      <c r="C96" s="55">
        <v>22910</v>
      </c>
      <c r="D96" s="90" t="s">
        <v>588</v>
      </c>
      <c r="E96" s="90" t="s">
        <v>642</v>
      </c>
      <c r="F96" s="91" t="s">
        <v>162</v>
      </c>
      <c r="G96" s="91" t="s">
        <v>162</v>
      </c>
    </row>
    <row r="97" spans="1:7" x14ac:dyDescent="0.2">
      <c r="A97" s="50">
        <v>96</v>
      </c>
      <c r="B97" s="55" t="s">
        <v>186</v>
      </c>
      <c r="C97" s="55">
        <v>26096</v>
      </c>
      <c r="D97" s="90" t="s">
        <v>588</v>
      </c>
      <c r="E97" s="90" t="s">
        <v>646</v>
      </c>
      <c r="F97" s="91" t="s">
        <v>187</v>
      </c>
      <c r="G97" s="91" t="s">
        <v>187</v>
      </c>
    </row>
    <row r="98" spans="1:7" x14ac:dyDescent="0.2">
      <c r="A98" s="50">
        <v>97</v>
      </c>
      <c r="B98" s="55" t="s">
        <v>155</v>
      </c>
      <c r="C98" s="55">
        <v>22488</v>
      </c>
      <c r="D98" s="90" t="s">
        <v>589</v>
      </c>
      <c r="E98" s="90" t="s">
        <v>645</v>
      </c>
      <c r="F98" s="91" t="s">
        <v>156</v>
      </c>
      <c r="G98" s="91" t="e">
        <v>#N/A</v>
      </c>
    </row>
    <row r="99" spans="1:7" x14ac:dyDescent="0.2">
      <c r="A99" s="50">
        <v>98</v>
      </c>
      <c r="B99" s="55" t="s">
        <v>183</v>
      </c>
      <c r="C99" s="55">
        <v>26053</v>
      </c>
      <c r="D99" s="90" t="s">
        <v>590</v>
      </c>
      <c r="E99" s="90" t="s">
        <v>647</v>
      </c>
      <c r="F99" s="91" t="s">
        <v>184</v>
      </c>
      <c r="G99" s="91" t="s">
        <v>184</v>
      </c>
    </row>
    <row r="100" spans="1:7" x14ac:dyDescent="0.2">
      <c r="A100" s="50">
        <v>99</v>
      </c>
      <c r="B100" s="55" t="s">
        <v>143</v>
      </c>
      <c r="C100" s="55">
        <v>21600</v>
      </c>
      <c r="D100" s="90" t="s">
        <v>589</v>
      </c>
      <c r="E100" s="90" t="s">
        <v>645</v>
      </c>
      <c r="F100" s="91" t="s">
        <v>144</v>
      </c>
      <c r="G100" s="91" t="e">
        <v>#N/A</v>
      </c>
    </row>
    <row r="101" spans="1:7" x14ac:dyDescent="0.2">
      <c r="A101" s="50">
        <v>100</v>
      </c>
      <c r="B101" s="55" t="s">
        <v>115</v>
      </c>
      <c r="C101" s="55">
        <v>3370</v>
      </c>
      <c r="D101" s="90" t="s">
        <v>588</v>
      </c>
      <c r="E101" s="90" t="s">
        <v>646</v>
      </c>
      <c r="F101" s="91" t="s">
        <v>116</v>
      </c>
      <c r="G101" s="91" t="e">
        <v>#N/A</v>
      </c>
    </row>
    <row r="102" spans="1:7" x14ac:dyDescent="0.2">
      <c r="A102" s="50">
        <v>101</v>
      </c>
      <c r="B102" s="55" t="s">
        <v>140</v>
      </c>
      <c r="C102" s="55">
        <v>21590</v>
      </c>
      <c r="D102" s="90" t="s">
        <v>588</v>
      </c>
      <c r="E102" s="90" t="s">
        <v>646</v>
      </c>
      <c r="F102" s="91" t="s">
        <v>141</v>
      </c>
      <c r="G102" s="91" t="s">
        <v>141</v>
      </c>
    </row>
    <row r="103" spans="1:7" x14ac:dyDescent="0.2">
      <c r="A103" s="50">
        <v>102</v>
      </c>
      <c r="B103" s="55" t="s">
        <v>81</v>
      </c>
      <c r="C103" s="55">
        <v>1601</v>
      </c>
      <c r="D103" s="90" t="s">
        <v>588</v>
      </c>
      <c r="E103" s="90" t="s">
        <v>642</v>
      </c>
      <c r="F103" s="91" t="s">
        <v>82</v>
      </c>
      <c r="G103" s="91" t="e">
        <v>#N/A</v>
      </c>
    </row>
    <row r="104" spans="1:7" x14ac:dyDescent="0.2">
      <c r="A104" s="50">
        <v>103</v>
      </c>
      <c r="B104" s="55" t="s">
        <v>324</v>
      </c>
      <c r="C104" s="55">
        <v>45396</v>
      </c>
      <c r="D104" s="90" t="s">
        <v>589</v>
      </c>
      <c r="E104" s="90" t="s">
        <v>645</v>
      </c>
      <c r="F104" s="91" t="s">
        <v>325</v>
      </c>
      <c r="G104" s="91" t="e">
        <v>#N/A</v>
      </c>
    </row>
    <row r="105" spans="1:7" x14ac:dyDescent="0.2">
      <c r="A105" s="50">
        <v>104</v>
      </c>
      <c r="B105" s="55" t="s">
        <v>321</v>
      </c>
      <c r="C105" s="55">
        <v>44796</v>
      </c>
      <c r="D105" s="90" t="s">
        <v>588</v>
      </c>
      <c r="E105" s="90" t="s">
        <v>643</v>
      </c>
      <c r="F105" s="91" t="s">
        <v>322</v>
      </c>
      <c r="G105" s="91" t="s">
        <v>322</v>
      </c>
    </row>
    <row r="106" spans="1:7" x14ac:dyDescent="0.2">
      <c r="A106" s="50">
        <v>105</v>
      </c>
      <c r="B106" s="55" t="s">
        <v>262</v>
      </c>
      <c r="C106" s="55">
        <v>36775</v>
      </c>
      <c r="D106" s="90" t="s">
        <v>588</v>
      </c>
      <c r="E106" s="90" t="s">
        <v>646</v>
      </c>
      <c r="F106" s="91" t="s">
        <v>263</v>
      </c>
      <c r="G106" s="91" t="s">
        <v>263</v>
      </c>
    </row>
    <row r="107" spans="1:7" x14ac:dyDescent="0.2">
      <c r="A107" s="50">
        <v>106</v>
      </c>
      <c r="B107" s="55" t="s">
        <v>134</v>
      </c>
      <c r="C107" s="55">
        <v>21002</v>
      </c>
      <c r="D107" s="90" t="s">
        <v>587</v>
      </c>
      <c r="E107" s="90" t="s">
        <v>648</v>
      </c>
      <c r="F107" s="91" t="s">
        <v>135</v>
      </c>
      <c r="G107" s="91" t="s">
        <v>135</v>
      </c>
    </row>
    <row r="108" spans="1:7" x14ac:dyDescent="0.2">
      <c r="A108" s="50">
        <v>107</v>
      </c>
      <c r="B108" s="55" t="s">
        <v>111</v>
      </c>
      <c r="C108" s="55">
        <v>3359</v>
      </c>
      <c r="D108" s="90" t="s">
        <v>588</v>
      </c>
      <c r="E108" s="90" t="s">
        <v>642</v>
      </c>
      <c r="F108" s="91" t="s">
        <v>112</v>
      </c>
      <c r="G108" s="91" t="s">
        <v>112</v>
      </c>
    </row>
    <row r="109" spans="1:7" x14ac:dyDescent="0.2">
      <c r="A109" s="50">
        <v>108</v>
      </c>
      <c r="B109" s="55" t="s">
        <v>256</v>
      </c>
      <c r="C109" s="55">
        <v>36314</v>
      </c>
      <c r="D109" s="90" t="s">
        <v>589</v>
      </c>
      <c r="E109" s="90" t="s">
        <v>645</v>
      </c>
      <c r="F109" s="91" t="s">
        <v>257</v>
      </c>
      <c r="G109" s="91" t="s">
        <v>257</v>
      </c>
    </row>
    <row r="110" spans="1:7" x14ac:dyDescent="0.2">
      <c r="A110" s="50">
        <v>109</v>
      </c>
      <c r="B110" s="55" t="s">
        <v>204</v>
      </c>
      <c r="C110" s="55">
        <v>26745</v>
      </c>
      <c r="D110" s="90" t="s">
        <v>588</v>
      </c>
      <c r="E110" s="90" t="s">
        <v>646</v>
      </c>
      <c r="F110" s="91" t="s">
        <v>205</v>
      </c>
      <c r="G110" s="91" t="s">
        <v>205</v>
      </c>
    </row>
    <row r="111" spans="1:7" x14ac:dyDescent="0.2">
      <c r="A111" s="50">
        <v>110</v>
      </c>
      <c r="B111" s="55" t="s">
        <v>333</v>
      </c>
      <c r="C111" s="55">
        <v>47483</v>
      </c>
      <c r="D111" s="90" t="s">
        <v>589</v>
      </c>
      <c r="E111" s="90" t="s">
        <v>645</v>
      </c>
      <c r="F111" s="91" t="s">
        <v>334</v>
      </c>
      <c r="G111" s="91" t="s">
        <v>334</v>
      </c>
    </row>
    <row r="112" spans="1:7" x14ac:dyDescent="0.2">
      <c r="A112" s="50">
        <v>111</v>
      </c>
      <c r="B112" s="55" t="s">
        <v>128</v>
      </c>
      <c r="C112" s="55">
        <v>20527</v>
      </c>
      <c r="D112" s="90" t="s">
        <v>588</v>
      </c>
      <c r="E112" s="90" t="s">
        <v>643</v>
      </c>
      <c r="F112" s="91" t="s">
        <v>129</v>
      </c>
      <c r="G112" s="91" t="s">
        <v>129</v>
      </c>
    </row>
    <row r="113" spans="1:7" x14ac:dyDescent="0.2">
      <c r="A113" s="50">
        <v>112</v>
      </c>
      <c r="B113" s="55" t="s">
        <v>192</v>
      </c>
      <c r="C113" s="55">
        <v>26201</v>
      </c>
      <c r="D113" s="90" t="s">
        <v>588</v>
      </c>
      <c r="E113" s="90" t="s">
        <v>642</v>
      </c>
      <c r="F113" s="91" t="s">
        <v>193</v>
      </c>
      <c r="G113" s="91" t="s">
        <v>193</v>
      </c>
    </row>
    <row r="114" spans="1:7" x14ac:dyDescent="0.2">
      <c r="A114" s="50">
        <v>113</v>
      </c>
      <c r="B114" s="55" t="s">
        <v>285</v>
      </c>
      <c r="C114" s="55">
        <v>38641</v>
      </c>
      <c r="D114" s="90" t="s">
        <v>588</v>
      </c>
      <c r="E114" s="90" t="s">
        <v>646</v>
      </c>
      <c r="F114" s="91" t="s">
        <v>286</v>
      </c>
      <c r="G114" s="91" t="s">
        <v>286</v>
      </c>
    </row>
    <row r="115" spans="1:7" x14ac:dyDescent="0.2">
      <c r="A115" s="50">
        <v>114</v>
      </c>
      <c r="B115" s="55" t="s">
        <v>210</v>
      </c>
      <c r="C115" s="55">
        <v>26992</v>
      </c>
      <c r="D115" s="90" t="s">
        <v>588</v>
      </c>
      <c r="E115" s="90" t="s">
        <v>646</v>
      </c>
      <c r="F115" s="91" t="s">
        <v>211</v>
      </c>
      <c r="G115" s="91" t="s">
        <v>211</v>
      </c>
    </row>
    <row r="116" spans="1:7" x14ac:dyDescent="0.2">
      <c r="A116" s="50">
        <v>115</v>
      </c>
      <c r="B116" s="55" t="s">
        <v>242</v>
      </c>
      <c r="C116" s="55">
        <v>32213</v>
      </c>
      <c r="D116" s="90" t="s">
        <v>588</v>
      </c>
      <c r="E116" s="90" t="s">
        <v>642</v>
      </c>
      <c r="F116" s="91" t="s">
        <v>243</v>
      </c>
      <c r="G116" s="91" t="s">
        <v>243</v>
      </c>
    </row>
    <row r="117" spans="1:7" x14ac:dyDescent="0.2">
      <c r="A117" s="50">
        <v>116</v>
      </c>
      <c r="B117" s="55" t="s">
        <v>248</v>
      </c>
      <c r="C117" s="55">
        <v>32453</v>
      </c>
      <c r="D117" s="90" t="s">
        <v>588</v>
      </c>
      <c r="E117" s="90" t="s">
        <v>642</v>
      </c>
      <c r="F117" s="91" t="s">
        <v>249</v>
      </c>
      <c r="G117" s="91" t="s">
        <v>249</v>
      </c>
    </row>
    <row r="118" spans="1:7" x14ac:dyDescent="0.2">
      <c r="A118" s="50">
        <v>117</v>
      </c>
      <c r="B118" s="94" t="s">
        <v>398</v>
      </c>
      <c r="C118" s="94">
        <v>25688</v>
      </c>
      <c r="D118" s="90" t="s">
        <v>590</v>
      </c>
      <c r="E118" s="90" t="s">
        <v>647</v>
      </c>
      <c r="F118" s="95" t="s">
        <v>399</v>
      </c>
      <c r="G118" s="91" t="e">
        <v>#N/A</v>
      </c>
    </row>
    <row r="119" spans="1:7" x14ac:dyDescent="0.2">
      <c r="A119" s="50">
        <v>118</v>
      </c>
      <c r="B119" s="55" t="s">
        <v>330</v>
      </c>
      <c r="C119" s="55">
        <v>47363</v>
      </c>
      <c r="D119" s="90" t="s">
        <v>589</v>
      </c>
      <c r="E119" s="90" t="s">
        <v>645</v>
      </c>
      <c r="F119" s="91" t="s">
        <v>331</v>
      </c>
      <c r="G119" s="91" t="s">
        <v>331</v>
      </c>
    </row>
    <row r="120" spans="1:7" x14ac:dyDescent="0.2">
      <c r="A120" s="50">
        <v>119</v>
      </c>
      <c r="B120" s="55" t="s">
        <v>353</v>
      </c>
      <c r="C120" s="55">
        <v>55368</v>
      </c>
      <c r="D120" s="90" t="s">
        <v>589</v>
      </c>
      <c r="E120" s="90" t="s">
        <v>645</v>
      </c>
      <c r="F120" s="91" t="s">
        <v>354</v>
      </c>
      <c r="G120" s="91" t="e">
        <v>#N/A</v>
      </c>
    </row>
    <row r="121" spans="1:7" x14ac:dyDescent="0.2">
      <c r="A121" s="50">
        <v>120</v>
      </c>
      <c r="B121" s="55" t="s">
        <v>273</v>
      </c>
      <c r="C121" s="55">
        <v>37354</v>
      </c>
      <c r="D121" s="90" t="s">
        <v>588</v>
      </c>
      <c r="E121" s="90" t="s">
        <v>643</v>
      </c>
      <c r="F121" s="91" t="s">
        <v>274</v>
      </c>
      <c r="G121" s="91" t="s">
        <v>274</v>
      </c>
    </row>
    <row r="122" spans="1:7" x14ac:dyDescent="0.2">
      <c r="A122" s="50">
        <v>121</v>
      </c>
      <c r="B122" s="55" t="s">
        <v>245</v>
      </c>
      <c r="C122" s="55">
        <v>32215</v>
      </c>
      <c r="D122" s="90" t="s">
        <v>588</v>
      </c>
      <c r="E122" s="90" t="s">
        <v>646</v>
      </c>
      <c r="F122" s="91" t="s">
        <v>246</v>
      </c>
      <c r="G122" s="91" t="s">
        <v>246</v>
      </c>
    </row>
    <row r="123" spans="1:7" x14ac:dyDescent="0.2">
      <c r="A123" s="50">
        <v>122</v>
      </c>
      <c r="B123" s="55" t="s">
        <v>108</v>
      </c>
      <c r="C123" s="55">
        <v>3326</v>
      </c>
      <c r="D123" s="90" t="s">
        <v>588</v>
      </c>
      <c r="E123" s="90" t="s">
        <v>646</v>
      </c>
      <c r="F123" s="91" t="s">
        <v>109</v>
      </c>
      <c r="G123" s="91" t="s">
        <v>109</v>
      </c>
    </row>
    <row r="124" spans="1:7" x14ac:dyDescent="0.2">
      <c r="A124" s="50">
        <v>123</v>
      </c>
      <c r="B124" s="55" t="s">
        <v>267</v>
      </c>
      <c r="C124" s="55">
        <v>37253</v>
      </c>
      <c r="D124" s="90" t="s">
        <v>588</v>
      </c>
      <c r="E124" s="90" t="s">
        <v>646</v>
      </c>
      <c r="F124" s="91" t="s">
        <v>268</v>
      </c>
      <c r="G124" s="91" t="s">
        <v>268</v>
      </c>
    </row>
    <row r="125" spans="1:7" x14ac:dyDescent="0.2">
      <c r="A125" s="50">
        <v>124</v>
      </c>
      <c r="B125" s="55" t="s">
        <v>105</v>
      </c>
      <c r="C125" s="55">
        <v>3325</v>
      </c>
      <c r="D125" s="90" t="s">
        <v>588</v>
      </c>
      <c r="E125" s="90" t="s">
        <v>646</v>
      </c>
      <c r="F125" s="91" t="s">
        <v>106</v>
      </c>
      <c r="G125" s="91" t="s">
        <v>106</v>
      </c>
    </row>
    <row r="126" spans="1:7" x14ac:dyDescent="0.2">
      <c r="A126" s="50">
        <v>125</v>
      </c>
      <c r="B126" s="55" t="s">
        <v>253</v>
      </c>
      <c r="C126" s="55">
        <v>36033</v>
      </c>
      <c r="D126" s="90" t="s">
        <v>588</v>
      </c>
      <c r="E126" s="90" t="s">
        <v>643</v>
      </c>
      <c r="F126" s="91" t="s">
        <v>254</v>
      </c>
      <c r="G126" s="91" t="e">
        <v>#N/A</v>
      </c>
    </row>
    <row r="127" spans="1:7" x14ac:dyDescent="0.2">
      <c r="A127" s="50">
        <v>126</v>
      </c>
      <c r="B127" s="55" t="s">
        <v>180</v>
      </c>
      <c r="C127" s="55">
        <v>26035</v>
      </c>
      <c r="D127" s="90" t="s">
        <v>588</v>
      </c>
      <c r="E127" s="90" t="s">
        <v>642</v>
      </c>
      <c r="F127" s="91" t="s">
        <v>181</v>
      </c>
      <c r="G127" s="91" t="s">
        <v>181</v>
      </c>
    </row>
    <row r="128" spans="1:7" x14ac:dyDescent="0.2">
      <c r="A128" s="50">
        <v>127</v>
      </c>
      <c r="B128" s="55" t="s">
        <v>60</v>
      </c>
      <c r="C128" s="55">
        <v>622</v>
      </c>
      <c r="D128" s="90" t="s">
        <v>588</v>
      </c>
      <c r="E128" s="90" t="s">
        <v>646</v>
      </c>
      <c r="F128" s="91" t="s">
        <v>61</v>
      </c>
      <c r="G128" s="91" t="e">
        <v>#N/A</v>
      </c>
    </row>
    <row r="129" spans="1:7" x14ac:dyDescent="0.2">
      <c r="A129" s="50">
        <v>128</v>
      </c>
      <c r="B129" s="55" t="s">
        <v>270</v>
      </c>
      <c r="C129" s="55">
        <v>37294</v>
      </c>
      <c r="D129" s="90" t="s">
        <v>588</v>
      </c>
      <c r="E129" s="90" t="s">
        <v>643</v>
      </c>
      <c r="F129" s="91" t="s">
        <v>271</v>
      </c>
      <c r="G129" s="91" t="s">
        <v>271</v>
      </c>
    </row>
    <row r="130" spans="1:7" x14ac:dyDescent="0.2">
      <c r="A130" s="50">
        <v>129</v>
      </c>
      <c r="B130" s="55" t="s">
        <v>201</v>
      </c>
      <c r="C130" s="55">
        <v>26728</v>
      </c>
      <c r="D130" s="90" t="s">
        <v>588</v>
      </c>
      <c r="E130" s="90" t="s">
        <v>646</v>
      </c>
      <c r="F130" s="91" t="s">
        <v>202</v>
      </c>
      <c r="G130" s="91" t="s">
        <v>202</v>
      </c>
    </row>
    <row r="131" spans="1:7" x14ac:dyDescent="0.2">
      <c r="A131" s="50">
        <v>130</v>
      </c>
      <c r="B131" s="55" t="s">
        <v>8</v>
      </c>
      <c r="C131" s="55">
        <v>330</v>
      </c>
      <c r="D131" s="90" t="s">
        <v>588</v>
      </c>
      <c r="E131" s="90" t="s">
        <v>643</v>
      </c>
      <c r="F131" s="91" t="s">
        <v>9</v>
      </c>
      <c r="G131" s="91" t="e">
        <v>#N/A</v>
      </c>
    </row>
    <row r="132" spans="1:7" x14ac:dyDescent="0.2">
      <c r="A132" s="50">
        <v>131</v>
      </c>
      <c r="B132" s="55" t="s">
        <v>297</v>
      </c>
      <c r="C132" s="55">
        <v>40516</v>
      </c>
      <c r="D132" s="90" t="s">
        <v>588</v>
      </c>
      <c r="E132" s="90" t="s">
        <v>643</v>
      </c>
      <c r="F132" s="91" t="s">
        <v>298</v>
      </c>
      <c r="G132" s="91" t="e">
        <v>#N/A</v>
      </c>
    </row>
    <row r="133" spans="1:7" x14ac:dyDescent="0.2">
      <c r="A133" s="50">
        <v>132</v>
      </c>
      <c r="B133" s="55" t="s">
        <v>276</v>
      </c>
      <c r="C133" s="55">
        <v>38033</v>
      </c>
      <c r="D133" s="90" t="s">
        <v>588</v>
      </c>
      <c r="E133" s="90" t="s">
        <v>643</v>
      </c>
      <c r="F133" s="91" t="s">
        <v>277</v>
      </c>
      <c r="G133" s="91" t="e">
        <v>#N/A</v>
      </c>
    </row>
    <row r="134" spans="1:7" x14ac:dyDescent="0.2">
      <c r="A134" s="50">
        <v>133</v>
      </c>
      <c r="B134" s="55" t="s">
        <v>158</v>
      </c>
      <c r="C134" s="55">
        <v>22511</v>
      </c>
      <c r="D134" s="90" t="s">
        <v>588</v>
      </c>
      <c r="E134" s="90" t="s">
        <v>646</v>
      </c>
      <c r="F134" s="91" t="s">
        <v>159</v>
      </c>
      <c r="G134" s="91" t="e">
        <v>#N/A</v>
      </c>
    </row>
    <row r="135" spans="1:7" x14ac:dyDescent="0.2">
      <c r="A135" s="50">
        <v>134</v>
      </c>
      <c r="B135" s="55" t="s">
        <v>236</v>
      </c>
      <c r="C135" s="55">
        <v>31513</v>
      </c>
      <c r="D135" s="90" t="s">
        <v>588</v>
      </c>
      <c r="E135" s="90" t="s">
        <v>643</v>
      </c>
      <c r="F135" s="91" t="s">
        <v>237</v>
      </c>
      <c r="G135" s="91" t="e">
        <v>#N/A</v>
      </c>
    </row>
    <row r="136" spans="1:7" x14ac:dyDescent="0.2">
      <c r="A136" s="50">
        <v>135</v>
      </c>
      <c r="B136" s="55" t="s">
        <v>345</v>
      </c>
      <c r="C136" s="55">
        <v>50585</v>
      </c>
      <c r="D136" s="90" t="s">
        <v>588</v>
      </c>
      <c r="E136" s="90" t="s">
        <v>643</v>
      </c>
      <c r="F136" s="91" t="s">
        <v>346</v>
      </c>
      <c r="G136" s="91" t="e">
        <v>#N/A</v>
      </c>
    </row>
    <row r="137" spans="1:7" x14ac:dyDescent="0.2">
      <c r="A137" s="50">
        <v>136</v>
      </c>
      <c r="B137" s="55" t="s">
        <v>300</v>
      </c>
      <c r="C137" s="55">
        <v>41616</v>
      </c>
      <c r="D137" s="90" t="s">
        <v>589</v>
      </c>
      <c r="E137" s="90" t="s">
        <v>645</v>
      </c>
      <c r="F137" s="91" t="s">
        <v>301</v>
      </c>
      <c r="G137" s="91" t="s">
        <v>301</v>
      </c>
    </row>
    <row r="138" spans="1:7" x14ac:dyDescent="0.2">
      <c r="A138" s="50">
        <v>137</v>
      </c>
      <c r="B138" s="55" t="s">
        <v>309</v>
      </c>
      <c r="C138" s="55">
        <v>42776</v>
      </c>
      <c r="D138" s="90" t="s">
        <v>588</v>
      </c>
      <c r="E138" s="90" t="s">
        <v>644</v>
      </c>
      <c r="F138" s="91" t="s">
        <v>310</v>
      </c>
      <c r="G138" s="91" t="e">
        <v>#N/A</v>
      </c>
    </row>
  </sheetData>
  <autoFilter ref="B1:G13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topLeftCell="A106" zoomScale="115" zoomScaleNormal="115" workbookViewId="0">
      <selection activeCell="E11" sqref="E11"/>
    </sheetView>
  </sheetViews>
  <sheetFormatPr baseColWidth="10" defaultRowHeight="12.75" x14ac:dyDescent="0.2"/>
  <cols>
    <col min="1" max="1" width="3.7109375" bestFit="1" customWidth="1"/>
    <col min="2" max="2" width="11.5703125" bestFit="1" customWidth="1"/>
    <col min="3" max="3" width="7.28515625" style="29" bestFit="1" customWidth="1"/>
    <col min="4" max="5" width="56.7109375" customWidth="1"/>
    <col min="6" max="6" width="17.5703125" style="29" customWidth="1"/>
    <col min="7" max="8" width="17.85546875" style="29" customWidth="1"/>
    <col min="9" max="9" width="11.85546875" style="96" customWidth="1"/>
    <col min="10" max="10" width="16.7109375" style="16" customWidth="1"/>
    <col min="11" max="11" width="17.7109375" style="16" customWidth="1"/>
    <col min="12" max="13" width="11.42578125" style="17" customWidth="1"/>
    <col min="14" max="14" width="13" style="20" customWidth="1"/>
    <col min="15" max="15" width="11.42578125" style="25" customWidth="1"/>
    <col min="16" max="17" width="11.42578125" style="17"/>
    <col min="18" max="18" width="11.42578125" style="56"/>
  </cols>
  <sheetData>
    <row r="1" spans="1:18" ht="51" x14ac:dyDescent="0.2">
      <c r="A1" s="87" t="s">
        <v>636</v>
      </c>
      <c r="B1" s="87" t="s">
        <v>0</v>
      </c>
      <c r="C1" s="87" t="s">
        <v>1</v>
      </c>
      <c r="D1" s="87" t="s">
        <v>2</v>
      </c>
      <c r="E1" s="89" t="s">
        <v>641</v>
      </c>
      <c r="F1" s="82" t="s">
        <v>581</v>
      </c>
      <c r="G1" s="82" t="s">
        <v>582</v>
      </c>
      <c r="H1" s="82" t="s">
        <v>624</v>
      </c>
      <c r="I1" s="82" t="s">
        <v>585</v>
      </c>
      <c r="J1" s="83" t="s">
        <v>454</v>
      </c>
      <c r="K1" s="83" t="s">
        <v>455</v>
      </c>
      <c r="L1" s="84" t="s">
        <v>456</v>
      </c>
      <c r="M1" s="84" t="s">
        <v>457</v>
      </c>
      <c r="N1" s="85" t="s">
        <v>580</v>
      </c>
      <c r="O1" s="86" t="s">
        <v>459</v>
      </c>
      <c r="P1" s="84" t="s">
        <v>460</v>
      </c>
      <c r="Q1" s="84" t="s">
        <v>461</v>
      </c>
      <c r="R1" s="84" t="s">
        <v>625</v>
      </c>
    </row>
    <row r="2" spans="1:18" x14ac:dyDescent="0.2">
      <c r="A2" s="31">
        <v>1</v>
      </c>
      <c r="B2" s="101" t="s">
        <v>381</v>
      </c>
      <c r="C2" s="101">
        <v>3206</v>
      </c>
      <c r="D2" s="73" t="s">
        <v>382</v>
      </c>
      <c r="E2" s="73" t="str">
        <f>VLOOKUP(C2,'1.  Total PSPD GXR'!$C$2:$E$138,3,FALSE)</f>
        <v>PRODUCCIÓN - COMERCIALIZACIÓ GAS POR REDES</v>
      </c>
      <c r="F2" s="58" t="s">
        <v>623</v>
      </c>
      <c r="G2" s="58" t="s">
        <v>623</v>
      </c>
      <c r="H2" s="58" t="s">
        <v>623</v>
      </c>
      <c r="I2" s="58" t="s">
        <v>586</v>
      </c>
      <c r="J2" s="97">
        <v>4017055214000</v>
      </c>
      <c r="K2" s="97">
        <v>5540721176000</v>
      </c>
      <c r="L2" s="98">
        <v>0.49136986260793569</v>
      </c>
      <c r="M2" s="98">
        <v>0.60039691988504573</v>
      </c>
      <c r="N2" s="103">
        <v>-87.640146797493998</v>
      </c>
      <c r="O2" s="100">
        <v>1.3898817497032749</v>
      </c>
      <c r="P2" s="98">
        <v>0.58738370107797677</v>
      </c>
      <c r="Q2" s="98">
        <v>0.1061175472151209</v>
      </c>
      <c r="R2" s="104">
        <v>1</v>
      </c>
    </row>
    <row r="3" spans="1:18" x14ac:dyDescent="0.2">
      <c r="A3" s="31">
        <v>2</v>
      </c>
      <c r="B3" s="88" t="s">
        <v>25</v>
      </c>
      <c r="C3" s="102">
        <v>488</v>
      </c>
      <c r="D3" s="59" t="s">
        <v>26</v>
      </c>
      <c r="E3" s="73" t="str">
        <f>VLOOKUP(C3,'1.  Total PSPD GXR'!$C$2:$E$138,3,FALSE)</f>
        <v>D - C GAS POR REDES</v>
      </c>
      <c r="F3" s="102">
        <v>207.46</v>
      </c>
      <c r="G3" s="102" t="s">
        <v>583</v>
      </c>
      <c r="H3" s="58" t="s">
        <v>623</v>
      </c>
      <c r="I3" s="58" t="s">
        <v>588</v>
      </c>
      <c r="J3" s="97">
        <v>3232434681000</v>
      </c>
      <c r="K3" s="97">
        <v>1756648722000</v>
      </c>
      <c r="L3" s="98">
        <v>0.30567254868614541</v>
      </c>
      <c r="M3" s="98">
        <v>0.63503786319753452</v>
      </c>
      <c r="N3" s="99">
        <v>2.5745779708718999</v>
      </c>
      <c r="O3" s="100">
        <v>1.232606228443188</v>
      </c>
      <c r="P3" s="105">
        <v>0.3213439157928582</v>
      </c>
      <c r="Q3" s="98">
        <v>1.8319682015514541E-2</v>
      </c>
      <c r="R3" s="104">
        <v>1</v>
      </c>
    </row>
    <row r="4" spans="1:18" x14ac:dyDescent="0.2">
      <c r="A4" s="31">
        <v>3</v>
      </c>
      <c r="B4" s="88" t="s">
        <v>19</v>
      </c>
      <c r="C4" s="102">
        <v>484</v>
      </c>
      <c r="D4" s="59" t="s">
        <v>20</v>
      </c>
      <c r="E4" s="73" t="str">
        <f>VLOOKUP(C4,'1.  Total PSPD GXR'!$C$2:$E$138,3,FALSE)</f>
        <v>D - C GAS POR REDES</v>
      </c>
      <c r="F4" s="102">
        <v>101.11</v>
      </c>
      <c r="G4" s="102" t="s">
        <v>583</v>
      </c>
      <c r="H4" s="58" t="s">
        <v>623</v>
      </c>
      <c r="I4" s="58" t="s">
        <v>588</v>
      </c>
      <c r="J4" s="97">
        <v>1888048168000</v>
      </c>
      <c r="K4" s="97">
        <v>1371753237000</v>
      </c>
      <c r="L4" s="98">
        <v>0.25195876537960737</v>
      </c>
      <c r="M4" s="98">
        <v>4.2739028047908816</v>
      </c>
      <c r="N4" s="99">
        <v>76.832025668074238</v>
      </c>
      <c r="O4" s="100">
        <v>1.1322992696526379</v>
      </c>
      <c r="P4" s="105">
        <v>1.868565446658392E-2</v>
      </c>
      <c r="Q4" s="98">
        <v>9.7646343662318613E-2</v>
      </c>
      <c r="R4" s="104">
        <v>1</v>
      </c>
    </row>
    <row r="5" spans="1:18" x14ac:dyDescent="0.2">
      <c r="A5" s="31">
        <v>4</v>
      </c>
      <c r="B5" s="88" t="s">
        <v>146</v>
      </c>
      <c r="C5" s="102">
        <v>21643</v>
      </c>
      <c r="D5" s="59" t="s">
        <v>147</v>
      </c>
      <c r="E5" s="73" t="str">
        <f>VLOOKUP(C5,'1.  Total PSPD GXR'!$C$2:$E$138,3,FALSE)</f>
        <v>TRANSPORTE GAS POR REDES</v>
      </c>
      <c r="F5" s="58" t="s">
        <v>623</v>
      </c>
      <c r="G5" s="58" t="s">
        <v>623</v>
      </c>
      <c r="H5" s="58" t="s">
        <v>623</v>
      </c>
      <c r="I5" s="58" t="str">
        <f>VLOOKUP(C5,[1]GxR!$A5:$E130,5,FALSE)</f>
        <v>T</v>
      </c>
      <c r="J5" s="97">
        <v>1704907954000</v>
      </c>
      <c r="K5" s="97">
        <v>11500713954000</v>
      </c>
      <c r="L5" s="98">
        <v>0.1209395940602663</v>
      </c>
      <c r="M5" s="98">
        <v>0.1989379443509536</v>
      </c>
      <c r="N5" s="99">
        <v>28.6228666826247</v>
      </c>
      <c r="O5" s="106">
        <v>0.38659676067465149</v>
      </c>
      <c r="P5" s="105">
        <v>0.3583138456866623</v>
      </c>
      <c r="Q5" s="105">
        <v>-0.1308874152527244</v>
      </c>
      <c r="R5" s="104">
        <v>3</v>
      </c>
    </row>
    <row r="6" spans="1:18" x14ac:dyDescent="0.2">
      <c r="A6" s="31">
        <v>5</v>
      </c>
      <c r="B6" s="88" t="s">
        <v>46</v>
      </c>
      <c r="C6" s="102">
        <v>564</v>
      </c>
      <c r="D6" s="59" t="s">
        <v>47</v>
      </c>
      <c r="E6" s="73" t="str">
        <f>VLOOKUP(C6,'1.  Total PSPD GXR'!$C$2:$E$138,3,FALSE)</f>
        <v>D - C GAS POR REDES</v>
      </c>
      <c r="F6" s="102">
        <v>86.33</v>
      </c>
      <c r="G6" s="102" t="s">
        <v>584</v>
      </c>
      <c r="H6" s="58" t="s">
        <v>623</v>
      </c>
      <c r="I6" s="58" t="s">
        <v>588</v>
      </c>
      <c r="J6" s="97">
        <v>1589008056000</v>
      </c>
      <c r="K6" s="97">
        <v>1553731523000</v>
      </c>
      <c r="L6" s="98">
        <v>0.17503934429732229</v>
      </c>
      <c r="M6" s="98">
        <v>0.29956647289918181</v>
      </c>
      <c r="N6" s="99">
        <v>72.665754437713304</v>
      </c>
      <c r="O6" s="100">
        <v>2.7138482082662909</v>
      </c>
      <c r="P6" s="105">
        <v>0.34974160204381721</v>
      </c>
      <c r="Q6" s="98">
        <v>8.9290446866990669E-2</v>
      </c>
      <c r="R6" s="104">
        <v>1</v>
      </c>
    </row>
    <row r="7" spans="1:18" x14ac:dyDescent="0.2">
      <c r="A7" s="31">
        <v>6</v>
      </c>
      <c r="B7" s="88" t="s">
        <v>63</v>
      </c>
      <c r="C7" s="102">
        <v>629</v>
      </c>
      <c r="D7" s="59" t="s">
        <v>64</v>
      </c>
      <c r="E7" s="73" t="str">
        <f>VLOOKUP(C7,'1.  Total PSPD GXR'!$C$2:$E$138,3,FALSE)</f>
        <v>D - C GAS POR REDES</v>
      </c>
      <c r="F7" s="102">
        <v>100.5</v>
      </c>
      <c r="G7" s="102" t="s">
        <v>583</v>
      </c>
      <c r="H7" s="58" t="s">
        <v>623</v>
      </c>
      <c r="I7" s="58" t="s">
        <v>588</v>
      </c>
      <c r="J7" s="97">
        <v>1360751176000</v>
      </c>
      <c r="K7" s="97">
        <v>904216319000</v>
      </c>
      <c r="L7" s="98">
        <v>0.17330761644880241</v>
      </c>
      <c r="M7" s="98">
        <v>0.20116733565563391</v>
      </c>
      <c r="N7" s="99">
        <v>3.9860640005193559</v>
      </c>
      <c r="O7" s="100">
        <v>1.735809420493982</v>
      </c>
      <c r="P7" s="98">
        <v>0.43346340003403538</v>
      </c>
      <c r="Q7" s="98">
        <v>6.6264469840872225E-2</v>
      </c>
      <c r="R7" s="104">
        <v>0</v>
      </c>
    </row>
    <row r="8" spans="1:18" x14ac:dyDescent="0.2">
      <c r="A8" s="31">
        <v>7</v>
      </c>
      <c r="B8" s="88" t="s">
        <v>28</v>
      </c>
      <c r="C8" s="102">
        <v>498</v>
      </c>
      <c r="D8" s="59" t="s">
        <v>29</v>
      </c>
      <c r="E8" s="73" t="str">
        <f>VLOOKUP(C8,'1.  Total PSPD GXR'!$C$2:$E$138,3,FALSE)</f>
        <v>D - C GAS POR REDES</v>
      </c>
      <c r="F8" s="102">
        <v>100.68</v>
      </c>
      <c r="G8" s="102" t="s">
        <v>583</v>
      </c>
      <c r="H8" s="58" t="s">
        <v>623</v>
      </c>
      <c r="I8" s="58" t="s">
        <v>588</v>
      </c>
      <c r="J8" s="97">
        <v>1051295570000</v>
      </c>
      <c r="K8" s="97">
        <v>1122179299000</v>
      </c>
      <c r="L8" s="98">
        <v>0.10382681814200891</v>
      </c>
      <c r="M8" s="98">
        <v>0.13077082853097571</v>
      </c>
      <c r="N8" s="99">
        <v>43.61934811294477</v>
      </c>
      <c r="O8" s="100">
        <v>1.5559732874350209</v>
      </c>
      <c r="P8" s="105">
        <v>0.39765019671780633</v>
      </c>
      <c r="Q8" s="98">
        <v>5.163781674785644E-2</v>
      </c>
      <c r="R8" s="104">
        <v>1</v>
      </c>
    </row>
    <row r="9" spans="1:18" x14ac:dyDescent="0.2">
      <c r="A9" s="31">
        <v>8</v>
      </c>
      <c r="B9" s="88" t="s">
        <v>69</v>
      </c>
      <c r="C9" s="102">
        <v>1069</v>
      </c>
      <c r="D9" s="59" t="s">
        <v>70</v>
      </c>
      <c r="E9" s="73" t="str">
        <f>VLOOKUP(C9,'1.  Total PSPD GXR'!$C$2:$E$138,3,FALSE)</f>
        <v>TRANSPORTE GAS POR REDES</v>
      </c>
      <c r="F9" s="58" t="s">
        <v>623</v>
      </c>
      <c r="G9" s="58" t="s">
        <v>623</v>
      </c>
      <c r="H9" s="58" t="s">
        <v>623</v>
      </c>
      <c r="I9" s="58" t="str">
        <f>VLOOKUP(C9,[1]GxR!$A9:$E134,5,FALSE)</f>
        <v>T</v>
      </c>
      <c r="J9" s="97">
        <v>885996875000</v>
      </c>
      <c r="K9" s="97">
        <v>11109287771000</v>
      </c>
      <c r="L9" s="98">
        <v>5.3388588829994039E-2</v>
      </c>
      <c r="M9" s="98">
        <v>1.549933706235254E-2</v>
      </c>
      <c r="N9" s="103">
        <v>-25.712698735593609</v>
      </c>
      <c r="O9" s="100">
        <v>1.81171501231228</v>
      </c>
      <c r="P9" s="98">
        <v>0.50583296947884959</v>
      </c>
      <c r="Q9" s="98">
        <v>6.9390564533968269E-3</v>
      </c>
      <c r="R9" s="104">
        <v>1</v>
      </c>
    </row>
    <row r="10" spans="1:18" x14ac:dyDescent="0.2">
      <c r="A10" s="31">
        <v>9</v>
      </c>
      <c r="B10" s="88" t="s">
        <v>149</v>
      </c>
      <c r="C10" s="102">
        <v>22068</v>
      </c>
      <c r="D10" s="59" t="s">
        <v>150</v>
      </c>
      <c r="E10" s="73" t="str">
        <f>VLOOKUP(C10,'1.  Total PSPD GXR'!$C$2:$E$138,3,FALSE)</f>
        <v>PRODUCCIÓN - COMERCIALIZACIÓ GAS POR REDES</v>
      </c>
      <c r="F10" s="58" t="s">
        <v>623</v>
      </c>
      <c r="G10" s="58" t="s">
        <v>623</v>
      </c>
      <c r="H10" s="58" t="s">
        <v>623</v>
      </c>
      <c r="I10" s="58" t="s">
        <v>586</v>
      </c>
      <c r="J10" s="97">
        <v>861476486000</v>
      </c>
      <c r="K10" s="97">
        <v>1200945402000</v>
      </c>
      <c r="L10" s="98">
        <v>0.35612409464056549</v>
      </c>
      <c r="M10" s="98">
        <v>0.53123875669019338</v>
      </c>
      <c r="N10" s="103">
        <v>-61.40572683070809</v>
      </c>
      <c r="O10" s="106">
        <v>0.72938770644944506</v>
      </c>
      <c r="P10" s="98">
        <v>0.6557463342534201</v>
      </c>
      <c r="Q10" s="105">
        <v>-3.6971281896793509E-2</v>
      </c>
      <c r="R10" s="104">
        <v>3</v>
      </c>
    </row>
    <row r="11" spans="1:18" x14ac:dyDescent="0.2">
      <c r="A11" s="31">
        <v>10</v>
      </c>
      <c r="B11" s="88" t="s">
        <v>233</v>
      </c>
      <c r="C11" s="102">
        <v>31493</v>
      </c>
      <c r="D11" s="59" t="s">
        <v>234</v>
      </c>
      <c r="E11" s="73" t="str">
        <f>VLOOKUP(C11,'1.  Total PSPD GXR'!$C$2:$E$138,3,FALSE)</f>
        <v>PRODUCCIÓN - COMERCIALIZACIÓ GAS POR REDES</v>
      </c>
      <c r="F11" s="58" t="s">
        <v>623</v>
      </c>
      <c r="G11" s="58" t="s">
        <v>623</v>
      </c>
      <c r="H11" s="58" t="s">
        <v>623</v>
      </c>
      <c r="I11" s="58" t="s">
        <v>586</v>
      </c>
      <c r="J11" s="97">
        <v>775363052000</v>
      </c>
      <c r="K11" s="97">
        <v>1858685565000</v>
      </c>
      <c r="L11" s="98">
        <v>0.23429498038846611</v>
      </c>
      <c r="M11" s="98">
        <v>0.34733170304837407</v>
      </c>
      <c r="N11" s="103">
        <v>-52.82404221322011</v>
      </c>
      <c r="O11" s="100">
        <v>1.2324440454467609</v>
      </c>
      <c r="P11" s="105">
        <v>0.3950292899595419</v>
      </c>
      <c r="Q11" s="98">
        <v>8.8817998648415816E-2</v>
      </c>
      <c r="R11" s="104">
        <v>2</v>
      </c>
    </row>
    <row r="12" spans="1:18" x14ac:dyDescent="0.2">
      <c r="A12" s="31">
        <v>11</v>
      </c>
      <c r="B12" s="88" t="s">
        <v>53</v>
      </c>
      <c r="C12" s="102">
        <v>618</v>
      </c>
      <c r="D12" s="59" t="s">
        <v>54</v>
      </c>
      <c r="E12" s="73" t="str">
        <f>VLOOKUP(C12,'1.  Total PSPD GXR'!$C$2:$E$138,3,FALSE)</f>
        <v>D - C GAS POR REDES</v>
      </c>
      <c r="F12" s="102">
        <v>99.48</v>
      </c>
      <c r="G12" s="102" t="s">
        <v>583</v>
      </c>
      <c r="H12" s="58" t="s">
        <v>623</v>
      </c>
      <c r="I12" s="58" t="s">
        <v>588</v>
      </c>
      <c r="J12" s="97">
        <v>619248294000</v>
      </c>
      <c r="K12" s="97">
        <v>814914462000</v>
      </c>
      <c r="L12" s="98">
        <v>0.19702715129873349</v>
      </c>
      <c r="M12" s="98">
        <v>0.23309860056484219</v>
      </c>
      <c r="N12" s="99">
        <v>70.972666250294196</v>
      </c>
      <c r="O12" s="100">
        <v>1.0501228159280009</v>
      </c>
      <c r="P12" s="98">
        <v>0.48281363424864582</v>
      </c>
      <c r="Q12" s="98">
        <v>0.16388550851365299</v>
      </c>
      <c r="R12" s="104">
        <v>0</v>
      </c>
    </row>
    <row r="13" spans="1:18" x14ac:dyDescent="0.2">
      <c r="A13" s="31">
        <v>12</v>
      </c>
      <c r="B13" s="88" t="s">
        <v>177</v>
      </c>
      <c r="C13" s="102">
        <v>25891</v>
      </c>
      <c r="D13" s="59" t="s">
        <v>178</v>
      </c>
      <c r="E13" s="73" t="str">
        <f>VLOOKUP(C13,'1.  Total PSPD GXR'!$C$2:$E$138,3,FALSE)</f>
        <v>PRODUCCIÓN - COMERCIALIZACIÓ GAS POR REDES</v>
      </c>
      <c r="F13" s="58" t="s">
        <v>623</v>
      </c>
      <c r="G13" s="58" t="s">
        <v>623</v>
      </c>
      <c r="H13" s="58" t="s">
        <v>623</v>
      </c>
      <c r="I13" s="58" t="s">
        <v>586</v>
      </c>
      <c r="J13" s="97">
        <v>586602733000</v>
      </c>
      <c r="K13" s="97">
        <v>3802069405000</v>
      </c>
      <c r="L13" s="98">
        <v>0.71930761242902663</v>
      </c>
      <c r="M13" s="98">
        <v>0.74729955943754689</v>
      </c>
      <c r="N13" s="103">
        <v>-16.443833930870969</v>
      </c>
      <c r="O13" s="100">
        <v>7.40229554052965</v>
      </c>
      <c r="P13" s="98">
        <v>0.84500547722116082</v>
      </c>
      <c r="Q13" s="98">
        <v>0.86930012473036378</v>
      </c>
      <c r="R13" s="104">
        <v>1</v>
      </c>
    </row>
    <row r="14" spans="1:18" x14ac:dyDescent="0.2">
      <c r="A14" s="31">
        <v>13</v>
      </c>
      <c r="B14" s="88" t="s">
        <v>87</v>
      </c>
      <c r="C14" s="102">
        <v>1887</v>
      </c>
      <c r="D14" s="59" t="s">
        <v>88</v>
      </c>
      <c r="E14" s="73" t="str">
        <f>VLOOKUP(C14,'1.  Total PSPD GXR'!$C$2:$E$138,3,FALSE)</f>
        <v>D - C GAS POR REDES</v>
      </c>
      <c r="F14" s="102">
        <v>99.91</v>
      </c>
      <c r="G14" s="102" t="s">
        <v>583</v>
      </c>
      <c r="H14" s="58" t="s">
        <v>623</v>
      </c>
      <c r="I14" s="58" t="s">
        <v>588</v>
      </c>
      <c r="J14" s="97">
        <v>500707192000</v>
      </c>
      <c r="K14" s="97">
        <v>336019846000</v>
      </c>
      <c r="L14" s="98">
        <v>0.35756108584134039</v>
      </c>
      <c r="M14" s="98">
        <v>0.52693784157408274</v>
      </c>
      <c r="N14" s="99">
        <v>19.372708803895492</v>
      </c>
      <c r="O14" s="106">
        <v>0.89650341453467564</v>
      </c>
      <c r="P14" s="105">
        <v>0.36257629556797072</v>
      </c>
      <c r="Q14" s="98">
        <v>9.4163140590213829E-2</v>
      </c>
      <c r="R14" s="104">
        <v>2</v>
      </c>
    </row>
    <row r="15" spans="1:18" x14ac:dyDescent="0.2">
      <c r="A15" s="31">
        <v>14</v>
      </c>
      <c r="B15" s="88" t="s">
        <v>93</v>
      </c>
      <c r="C15" s="102">
        <v>2225</v>
      </c>
      <c r="D15" s="59" t="s">
        <v>94</v>
      </c>
      <c r="E15" s="73" t="str">
        <f>VLOOKUP(C15,'1.  Total PSPD GXR'!$C$2:$E$138,3,FALSE)</f>
        <v>D - C GAS POR REDES</v>
      </c>
      <c r="F15" s="102">
        <v>108.3</v>
      </c>
      <c r="G15" s="102" t="s">
        <v>583</v>
      </c>
      <c r="H15" s="58" t="s">
        <v>623</v>
      </c>
      <c r="I15" s="58" t="s">
        <v>588</v>
      </c>
      <c r="J15" s="97">
        <v>312883128000</v>
      </c>
      <c r="K15" s="97">
        <v>289641839000</v>
      </c>
      <c r="L15" s="98">
        <v>0.26372050137411263</v>
      </c>
      <c r="M15" s="98">
        <v>0.54681642462744018</v>
      </c>
      <c r="N15" s="103">
        <v>-6.4855399016476341</v>
      </c>
      <c r="O15" s="100">
        <v>1.507006529289928</v>
      </c>
      <c r="P15" s="105">
        <v>0.24717534333843261</v>
      </c>
      <c r="Q15" s="98">
        <v>0.1477131106048529</v>
      </c>
      <c r="R15" s="104">
        <v>2</v>
      </c>
    </row>
    <row r="16" spans="1:18" x14ac:dyDescent="0.2">
      <c r="A16" s="31">
        <v>15</v>
      </c>
      <c r="B16" s="88" t="s">
        <v>303</v>
      </c>
      <c r="C16" s="102">
        <v>41797</v>
      </c>
      <c r="D16" s="59" t="s">
        <v>304</v>
      </c>
      <c r="E16" s="73" t="str">
        <f>VLOOKUP(C16,'1.  Total PSPD GXR'!$C$2:$E$138,3,FALSE)</f>
        <v>COMERCIALIZACIÓN GAS POR REDES</v>
      </c>
      <c r="F16" s="58" t="s">
        <v>623</v>
      </c>
      <c r="G16" s="58" t="s">
        <v>623</v>
      </c>
      <c r="H16" s="58" t="s">
        <v>623</v>
      </c>
      <c r="I16" s="58" t="str">
        <f>VLOOKUP(C16,[1]GxR!$A16:$E141,5,FALSE)</f>
        <v>C</v>
      </c>
      <c r="J16" s="97">
        <v>281267632000</v>
      </c>
      <c r="K16" s="97">
        <v>107155664000</v>
      </c>
      <c r="L16" s="98">
        <v>6.7224556603932756E-2</v>
      </c>
      <c r="M16" s="98">
        <v>0.62873160020064944</v>
      </c>
      <c r="N16" s="103">
        <v>-15.755691449553449</v>
      </c>
      <c r="O16" s="100">
        <v>1.0593579420334169</v>
      </c>
      <c r="P16" s="105">
        <v>5.2723801888811032E-2</v>
      </c>
      <c r="Q16" s="105">
        <v>-3.5278751107360971E-2</v>
      </c>
      <c r="R16" s="104">
        <v>3</v>
      </c>
    </row>
    <row r="17" spans="1:18" x14ac:dyDescent="0.2">
      <c r="A17" s="31">
        <v>16</v>
      </c>
      <c r="B17" s="88" t="s">
        <v>327</v>
      </c>
      <c r="C17" s="102">
        <v>46757</v>
      </c>
      <c r="D17" s="59" t="s">
        <v>328</v>
      </c>
      <c r="E17" s="73" t="str">
        <f>VLOOKUP(C17,'1.  Total PSPD GXR'!$C$2:$E$138,3,FALSE)</f>
        <v>COMERCIALIZACIÓN GAS POR REDES</v>
      </c>
      <c r="F17" s="58" t="s">
        <v>623</v>
      </c>
      <c r="G17" s="58" t="s">
        <v>623</v>
      </c>
      <c r="H17" s="58" t="s">
        <v>623</v>
      </c>
      <c r="I17" s="58" t="str">
        <f>VLOOKUP(C17,[1]GxR!$A17:$E142,5,FALSE)</f>
        <v>C</v>
      </c>
      <c r="J17" s="97">
        <v>256003100850</v>
      </c>
      <c r="K17" s="97">
        <v>29403723154</v>
      </c>
      <c r="L17" s="98">
        <v>0.295712954052118</v>
      </c>
      <c r="M17" s="98">
        <v>2.0671832576044342</v>
      </c>
      <c r="N17" s="99">
        <v>0</v>
      </c>
      <c r="O17" s="100">
        <v>1.342938104758459</v>
      </c>
      <c r="P17" s="105">
        <v>0.1044515376816216</v>
      </c>
      <c r="Q17" s="98">
        <v>0.28289584670737239</v>
      </c>
      <c r="R17" s="104">
        <v>1</v>
      </c>
    </row>
    <row r="18" spans="1:18" x14ac:dyDescent="0.2">
      <c r="A18" s="31">
        <v>17</v>
      </c>
      <c r="B18" s="88" t="s">
        <v>167</v>
      </c>
      <c r="C18" s="102">
        <v>23250</v>
      </c>
      <c r="D18" s="59" t="s">
        <v>168</v>
      </c>
      <c r="E18" s="73" t="str">
        <f>VLOOKUP(C18,'1.  Total PSPD GXR'!$C$2:$E$138,3,FALSE)</f>
        <v>COMERCIALIZACIÓN GAS POR REDES</v>
      </c>
      <c r="F18" s="58" t="s">
        <v>623</v>
      </c>
      <c r="G18" s="58" t="s">
        <v>623</v>
      </c>
      <c r="H18" s="58" t="s">
        <v>623</v>
      </c>
      <c r="I18" s="58" t="str">
        <f>VLOOKUP(C18,[1]GxR!$A18:$E143,5,FALSE)</f>
        <v>C</v>
      </c>
      <c r="J18" s="97">
        <v>250214586000</v>
      </c>
      <c r="K18" s="97">
        <v>128920550000</v>
      </c>
      <c r="L18" s="98">
        <v>0.1535481969321415</v>
      </c>
      <c r="M18" s="98">
        <v>0.42322939964644529</v>
      </c>
      <c r="N18" s="99">
        <v>3.824103816291633</v>
      </c>
      <c r="O18" s="100">
        <v>1.236494418146949</v>
      </c>
      <c r="P18" s="105">
        <v>0.2025077925900875</v>
      </c>
      <c r="Q18" s="98">
        <v>0.44002046997162197</v>
      </c>
      <c r="R18" s="104">
        <v>1</v>
      </c>
    </row>
    <row r="19" spans="1:18" x14ac:dyDescent="0.2">
      <c r="A19" s="31">
        <v>18</v>
      </c>
      <c r="B19" s="88" t="s">
        <v>120</v>
      </c>
      <c r="C19" s="102">
        <v>20256</v>
      </c>
      <c r="D19" s="59" t="s">
        <v>121</v>
      </c>
      <c r="E19" s="73" t="str">
        <f>VLOOKUP(C19,'1.  Total PSPD GXR'!$C$2:$E$138,3,FALSE)</f>
        <v>COMERCIALIZACIÓN GAS POR REDES</v>
      </c>
      <c r="F19" s="58" t="s">
        <v>623</v>
      </c>
      <c r="G19" s="58" t="s">
        <v>623</v>
      </c>
      <c r="H19" s="58" t="s">
        <v>623</v>
      </c>
      <c r="I19" s="58" t="str">
        <f>VLOOKUP(C19,[1]GxR!$A19:$E144,5,FALSE)</f>
        <v>C</v>
      </c>
      <c r="J19" s="97">
        <v>243854192000</v>
      </c>
      <c r="K19" s="97">
        <v>26001230000</v>
      </c>
      <c r="L19" s="98">
        <v>0.2440183022110877</v>
      </c>
      <c r="M19" s="98">
        <v>0.36184783951365529</v>
      </c>
      <c r="N19" s="103">
        <v>-9.4688535508762204</v>
      </c>
      <c r="O19" s="100">
        <v>1.6780298200896739</v>
      </c>
      <c r="P19" s="105">
        <v>0.39977354917440439</v>
      </c>
      <c r="Q19" s="98">
        <v>0.41139673007776939</v>
      </c>
      <c r="R19" s="104">
        <v>2</v>
      </c>
    </row>
    <row r="20" spans="1:18" x14ac:dyDescent="0.2">
      <c r="A20" s="31">
        <v>19</v>
      </c>
      <c r="B20" s="88" t="s">
        <v>37</v>
      </c>
      <c r="C20" s="102">
        <v>527</v>
      </c>
      <c r="D20" s="59" t="s">
        <v>38</v>
      </c>
      <c r="E20" s="73" t="str">
        <f>VLOOKUP(C20,'1.  Total PSPD GXR'!$C$2:$E$138,3,FALSE)</f>
        <v>TRANSPORTE GAS POR REDES</v>
      </c>
      <c r="F20" s="58" t="s">
        <v>623</v>
      </c>
      <c r="G20" s="58" t="s">
        <v>623</v>
      </c>
      <c r="H20" s="58" t="s">
        <v>623</v>
      </c>
      <c r="I20" s="58" t="s">
        <v>587</v>
      </c>
      <c r="J20" s="97">
        <v>233796719000</v>
      </c>
      <c r="K20" s="97">
        <v>862795912000</v>
      </c>
      <c r="L20" s="98">
        <v>0.26298362897203897</v>
      </c>
      <c r="M20" s="98">
        <v>0.30314662742398801</v>
      </c>
      <c r="N20" s="99">
        <v>4.5301878051144371</v>
      </c>
      <c r="O20" s="100">
        <v>1.413203568587315</v>
      </c>
      <c r="P20" s="98">
        <v>0.51308552676591723</v>
      </c>
      <c r="Q20" s="98">
        <v>0.1189589514420416</v>
      </c>
      <c r="R20" s="104">
        <v>0</v>
      </c>
    </row>
    <row r="21" spans="1:18" x14ac:dyDescent="0.2">
      <c r="A21" s="31">
        <v>20</v>
      </c>
      <c r="B21" s="88" t="s">
        <v>34</v>
      </c>
      <c r="C21" s="102">
        <v>526</v>
      </c>
      <c r="D21" s="59" t="s">
        <v>35</v>
      </c>
      <c r="E21" s="73" t="str">
        <f>VLOOKUP(C21,'1.  Total PSPD GXR'!$C$2:$E$138,3,FALSE)</f>
        <v>D - C GAS POR REDES</v>
      </c>
      <c r="F21" s="102">
        <v>217.17</v>
      </c>
      <c r="G21" s="102" t="s">
        <v>583</v>
      </c>
      <c r="H21" s="58" t="s">
        <v>623</v>
      </c>
      <c r="I21" s="58" t="s">
        <v>588</v>
      </c>
      <c r="J21" s="97">
        <v>225891879000</v>
      </c>
      <c r="K21" s="97">
        <v>206989708000</v>
      </c>
      <c r="L21" s="98">
        <v>0.24953880315633861</v>
      </c>
      <c r="M21" s="98">
        <v>0.42584071913540461</v>
      </c>
      <c r="N21" s="103">
        <v>-10.50527332153359</v>
      </c>
      <c r="O21" s="100">
        <v>1.6569874283268431</v>
      </c>
      <c r="P21" s="105">
        <v>0.35976281487386802</v>
      </c>
      <c r="Q21" s="98">
        <v>0.1236703082841201</v>
      </c>
      <c r="R21" s="104">
        <v>2</v>
      </c>
    </row>
    <row r="22" spans="1:18" x14ac:dyDescent="0.2">
      <c r="A22" s="31">
        <v>21</v>
      </c>
      <c r="B22" s="88" t="s">
        <v>78</v>
      </c>
      <c r="C22" s="102">
        <v>1302</v>
      </c>
      <c r="D22" s="59" t="s">
        <v>79</v>
      </c>
      <c r="E22" s="73" t="str">
        <f>VLOOKUP(C22,'1.  Total PSPD GXR'!$C$2:$E$138,3,FALSE)</f>
        <v>D - C GAS POR REDES</v>
      </c>
      <c r="F22" s="102">
        <v>98.39</v>
      </c>
      <c r="G22" s="102" t="s">
        <v>583</v>
      </c>
      <c r="H22" s="58" t="s">
        <v>623</v>
      </c>
      <c r="I22" s="58" t="s">
        <v>588</v>
      </c>
      <c r="J22" s="97">
        <v>160022519000</v>
      </c>
      <c r="K22" s="97">
        <v>224231677000</v>
      </c>
      <c r="L22" s="98">
        <v>0.27425943926736102</v>
      </c>
      <c r="M22" s="98">
        <v>0.45009571741597848</v>
      </c>
      <c r="N22" s="99">
        <v>99.82509063838441</v>
      </c>
      <c r="O22" s="100">
        <v>1.865906380984595</v>
      </c>
      <c r="P22" s="98">
        <v>0.54939513296330567</v>
      </c>
      <c r="Q22" s="98">
        <v>0.19956280307353719</v>
      </c>
      <c r="R22" s="104">
        <v>0</v>
      </c>
    </row>
    <row r="23" spans="1:18" x14ac:dyDescent="0.2">
      <c r="A23" s="31">
        <v>22</v>
      </c>
      <c r="B23" s="88" t="s">
        <v>230</v>
      </c>
      <c r="C23" s="102">
        <v>31191</v>
      </c>
      <c r="D23" s="59" t="s">
        <v>231</v>
      </c>
      <c r="E23" s="73" t="str">
        <f>VLOOKUP(C23,'1.  Total PSPD GXR'!$C$2:$E$138,3,FALSE)</f>
        <v>COMERCIALIZACIÓN GAS POR REDES</v>
      </c>
      <c r="F23" s="58" t="s">
        <v>623</v>
      </c>
      <c r="G23" s="58" t="s">
        <v>623</v>
      </c>
      <c r="H23" s="58" t="s">
        <v>623</v>
      </c>
      <c r="I23" s="58" t="str">
        <f>VLOOKUP(C23,[1]GxR!$A23:$E148,5,FALSE)</f>
        <v>C</v>
      </c>
      <c r="J23" s="97">
        <v>144246360000</v>
      </c>
      <c r="K23" s="97">
        <v>30156670000</v>
      </c>
      <c r="L23" s="98">
        <v>0.2659208725631842</v>
      </c>
      <c r="M23" s="98">
        <v>0.71626860497164491</v>
      </c>
      <c r="N23" s="103">
        <v>-56.348479050863411</v>
      </c>
      <c r="O23" s="100">
        <v>1.3364940380610859</v>
      </c>
      <c r="P23" s="105">
        <v>0.25193650359936948</v>
      </c>
      <c r="Q23" s="105">
        <v>-0.25492055323084412</v>
      </c>
      <c r="R23" s="104">
        <v>3</v>
      </c>
    </row>
    <row r="24" spans="1:18" x14ac:dyDescent="0.2">
      <c r="A24" s="31">
        <v>23</v>
      </c>
      <c r="B24" s="88" t="s">
        <v>228</v>
      </c>
      <c r="C24" s="102">
        <v>29191</v>
      </c>
      <c r="D24" s="59" t="s">
        <v>229</v>
      </c>
      <c r="E24" s="73" t="str">
        <f>VLOOKUP(C24,'1.  Total PSPD GXR'!$C$2:$E$138,3,FALSE)</f>
        <v>PRODUCCIÓN - COMERCIALIZACIÓ GAS POR REDES</v>
      </c>
      <c r="F24" s="58" t="s">
        <v>623</v>
      </c>
      <c r="G24" s="58" t="s">
        <v>623</v>
      </c>
      <c r="H24" s="58" t="s">
        <v>623</v>
      </c>
      <c r="I24" s="58" t="s">
        <v>586</v>
      </c>
      <c r="J24" s="97">
        <v>127879944000</v>
      </c>
      <c r="K24" s="97">
        <v>399186391000</v>
      </c>
      <c r="L24" s="98">
        <v>0.16202763285084029</v>
      </c>
      <c r="M24" s="98">
        <v>0.20178326818138059</v>
      </c>
      <c r="N24" s="103">
        <v>-50.625686868547668</v>
      </c>
      <c r="O24" s="100">
        <v>1.269208498819518</v>
      </c>
      <c r="P24" s="98">
        <v>0.80297853390497975</v>
      </c>
      <c r="Q24" s="98">
        <v>0.117028300696754</v>
      </c>
      <c r="R24" s="104">
        <v>1</v>
      </c>
    </row>
    <row r="25" spans="1:18" x14ac:dyDescent="0.2">
      <c r="A25" s="31">
        <v>24</v>
      </c>
      <c r="B25" s="88" t="s">
        <v>315</v>
      </c>
      <c r="C25" s="102">
        <v>43937</v>
      </c>
      <c r="D25" s="59" t="s">
        <v>316</v>
      </c>
      <c r="E25" s="73" t="str">
        <f>VLOOKUP(C25,'1.  Total PSPD GXR'!$C$2:$E$138,3,FALSE)</f>
        <v>COMERCIALIZACIÓN GAS POR REDES</v>
      </c>
      <c r="F25" s="58" t="s">
        <v>623</v>
      </c>
      <c r="G25" s="58" t="s">
        <v>623</v>
      </c>
      <c r="H25" s="58" t="s">
        <v>623</v>
      </c>
      <c r="I25" s="58" t="str">
        <f>VLOOKUP(C25,[1]GxR!$A25:$E150,5,FALSE)</f>
        <v>C</v>
      </c>
      <c r="J25" s="97">
        <v>108356208000</v>
      </c>
      <c r="K25" s="97">
        <v>13946052000</v>
      </c>
      <c r="L25" s="98">
        <v>0.55579349625255947</v>
      </c>
      <c r="M25" s="98">
        <v>0.94651849595702653</v>
      </c>
      <c r="N25" s="99">
        <v>5.7084658719250214</v>
      </c>
      <c r="O25" s="100">
        <v>1.6491463163132669</v>
      </c>
      <c r="P25" s="105">
        <v>0.39362566552885359</v>
      </c>
      <c r="Q25" s="98">
        <v>0.37344081321366068</v>
      </c>
      <c r="R25" s="104">
        <v>1</v>
      </c>
    </row>
    <row r="26" spans="1:18" x14ac:dyDescent="0.2">
      <c r="A26" s="31">
        <v>25</v>
      </c>
      <c r="B26" s="88" t="s">
        <v>66</v>
      </c>
      <c r="C26" s="102">
        <v>978</v>
      </c>
      <c r="D26" s="59" t="s">
        <v>67</v>
      </c>
      <c r="E26" s="73" t="str">
        <f>VLOOKUP(C26,'1.  Total PSPD GXR'!$C$2:$E$138,3,FALSE)</f>
        <v>D - C GAS POR REDES</v>
      </c>
      <c r="F26" s="102">
        <v>100.05</v>
      </c>
      <c r="G26" s="102" t="s">
        <v>583</v>
      </c>
      <c r="H26" s="58" t="s">
        <v>623</v>
      </c>
      <c r="I26" s="58" t="s">
        <v>588</v>
      </c>
      <c r="J26" s="97">
        <v>107115644000</v>
      </c>
      <c r="K26" s="97">
        <v>114211950000</v>
      </c>
      <c r="L26" s="98">
        <v>0.1018868866173811</v>
      </c>
      <c r="M26" s="98">
        <v>0.69851340185391275</v>
      </c>
      <c r="N26" s="99">
        <v>156.84916117388039</v>
      </c>
      <c r="O26" s="100">
        <v>2.6051922710476152</v>
      </c>
      <c r="P26" s="105">
        <v>0.14845635679979199</v>
      </c>
      <c r="Q26" s="98">
        <v>0.21083900590087121</v>
      </c>
      <c r="R26" s="104">
        <v>1</v>
      </c>
    </row>
    <row r="27" spans="1:18" x14ac:dyDescent="0.2">
      <c r="A27" s="31">
        <v>26</v>
      </c>
      <c r="B27" s="88" t="s">
        <v>16</v>
      </c>
      <c r="C27" s="102">
        <v>481</v>
      </c>
      <c r="D27" s="59" t="s">
        <v>17</v>
      </c>
      <c r="E27" s="73" t="str">
        <f>VLOOKUP(C27,'1.  Total PSPD GXR'!$C$2:$E$138,3,FALSE)</f>
        <v>TRANSPORTE GAS POR REDES</v>
      </c>
      <c r="F27" s="58" t="s">
        <v>623</v>
      </c>
      <c r="G27" s="58" t="s">
        <v>623</v>
      </c>
      <c r="H27" s="58" t="s">
        <v>623</v>
      </c>
      <c r="I27" s="58" t="s">
        <v>587</v>
      </c>
      <c r="J27" s="97">
        <v>92792348000</v>
      </c>
      <c r="K27" s="97">
        <v>420837698000</v>
      </c>
      <c r="L27" s="98">
        <v>0.18139361174815671</v>
      </c>
      <c r="M27" s="98">
        <v>0.20625422746281141</v>
      </c>
      <c r="N27" s="99">
        <v>63.21366590354684</v>
      </c>
      <c r="O27" s="100">
        <v>2.608324764513394</v>
      </c>
      <c r="P27" s="98">
        <v>0.5641974593255189</v>
      </c>
      <c r="Q27" s="98">
        <v>2.5713366581527109E-2</v>
      </c>
      <c r="R27" s="104">
        <v>0</v>
      </c>
    </row>
    <row r="28" spans="1:18" x14ac:dyDescent="0.2">
      <c r="A28" s="31">
        <v>27</v>
      </c>
      <c r="B28" s="88" t="s">
        <v>75</v>
      </c>
      <c r="C28" s="102">
        <v>1173</v>
      </c>
      <c r="D28" s="59" t="s">
        <v>76</v>
      </c>
      <c r="E28" s="73" t="str">
        <f>VLOOKUP(C28,'1.  Total PSPD GXR'!$C$2:$E$138,3,FALSE)</f>
        <v>D - C GAS POR REDES</v>
      </c>
      <c r="F28" s="102">
        <v>125.09</v>
      </c>
      <c r="G28" s="102" t="s">
        <v>583</v>
      </c>
      <c r="H28" s="58" t="s">
        <v>623</v>
      </c>
      <c r="I28" s="58" t="s">
        <v>588</v>
      </c>
      <c r="J28" s="97">
        <v>90463956000</v>
      </c>
      <c r="K28" s="97">
        <v>136148154000</v>
      </c>
      <c r="L28" s="98">
        <v>0.24563327535090931</v>
      </c>
      <c r="M28" s="98">
        <v>0.35882105149645271</v>
      </c>
      <c r="N28" s="99">
        <v>71.458755649532009</v>
      </c>
      <c r="O28" s="100">
        <v>0.95716721639682634</v>
      </c>
      <c r="P28" s="98">
        <v>0.50021088056764984</v>
      </c>
      <c r="Q28" s="98">
        <v>0.1677067101475353</v>
      </c>
      <c r="R28" s="104">
        <v>0</v>
      </c>
    </row>
    <row r="29" spans="1:18" x14ac:dyDescent="0.2">
      <c r="A29" s="31">
        <v>28</v>
      </c>
      <c r="B29" s="88" t="s">
        <v>189</v>
      </c>
      <c r="C29" s="102">
        <v>26178</v>
      </c>
      <c r="D29" s="59" t="s">
        <v>190</v>
      </c>
      <c r="E29" s="73" t="str">
        <f>VLOOKUP(C29,'1.  Total PSPD GXR'!$C$2:$E$138,3,FALSE)</f>
        <v>COMERCIALIZACIÓN GAS POR REDES</v>
      </c>
      <c r="F29" s="58" t="s">
        <v>623</v>
      </c>
      <c r="G29" s="58" t="s">
        <v>623</v>
      </c>
      <c r="H29" s="58" t="s">
        <v>623</v>
      </c>
      <c r="I29" s="58" t="str">
        <f>VLOOKUP(C29,[1]GxR!$A29:$E154,5,FALSE)</f>
        <v>C</v>
      </c>
      <c r="J29" s="97">
        <v>89848426000</v>
      </c>
      <c r="K29" s="97">
        <v>24495856000</v>
      </c>
      <c r="L29" s="98">
        <v>0.2132058173431457</v>
      </c>
      <c r="M29" s="98">
        <v>0.291256435231243</v>
      </c>
      <c r="N29" s="103">
        <v>-2.5946153090266608</v>
      </c>
      <c r="O29" s="106">
        <v>0.84591876255379028</v>
      </c>
      <c r="P29" s="98">
        <v>0.47033841152560663</v>
      </c>
      <c r="Q29" s="98">
        <v>8.4727800490009414E-2</v>
      </c>
      <c r="R29" s="104">
        <v>2</v>
      </c>
    </row>
    <row r="30" spans="1:18" x14ac:dyDescent="0.2">
      <c r="A30" s="31">
        <v>29</v>
      </c>
      <c r="B30" s="101" t="s">
        <v>386</v>
      </c>
      <c r="C30" s="101">
        <v>20420</v>
      </c>
      <c r="D30" s="73" t="s">
        <v>387</v>
      </c>
      <c r="E30" s="73" t="str">
        <f>VLOOKUP(C30,'1.  Total PSPD GXR'!$C$2:$E$138,3,FALSE)</f>
        <v>D - C GAS POR REDES</v>
      </c>
      <c r="F30" s="102" t="s">
        <v>631</v>
      </c>
      <c r="G30" s="102" t="s">
        <v>631</v>
      </c>
      <c r="H30" s="58" t="s">
        <v>623</v>
      </c>
      <c r="I30" s="58" t="s">
        <v>588</v>
      </c>
      <c r="J30" s="97">
        <v>88216991827</v>
      </c>
      <c r="K30" s="97">
        <v>72289097659</v>
      </c>
      <c r="L30" s="98">
        <v>0.18399022431765111</v>
      </c>
      <c r="M30" s="98">
        <v>0.21074921172253069</v>
      </c>
      <c r="N30" s="103">
        <v>-12.971426477883149</v>
      </c>
      <c r="O30" s="100">
        <v>1.3631227108773201</v>
      </c>
      <c r="P30" s="98">
        <v>0.51887297807942889</v>
      </c>
      <c r="Q30" s="98">
        <v>3.2942538779961061E-2</v>
      </c>
      <c r="R30" s="104">
        <v>1</v>
      </c>
    </row>
    <row r="31" spans="1:18" x14ac:dyDescent="0.2">
      <c r="A31" s="31">
        <v>30</v>
      </c>
      <c r="B31" s="88" t="s">
        <v>56</v>
      </c>
      <c r="C31" s="102">
        <v>620</v>
      </c>
      <c r="D31" s="59" t="s">
        <v>57</v>
      </c>
      <c r="E31" s="73" t="str">
        <f>VLOOKUP(C31,'1.  Total PSPD GXR'!$C$2:$E$138,3,FALSE)</f>
        <v>D - C GAS POR REDES</v>
      </c>
      <c r="F31" s="102">
        <v>161.1</v>
      </c>
      <c r="G31" s="102" t="s">
        <v>583</v>
      </c>
      <c r="H31" s="58" t="s">
        <v>623</v>
      </c>
      <c r="I31" s="58" t="s">
        <v>588</v>
      </c>
      <c r="J31" s="97">
        <v>83002022000</v>
      </c>
      <c r="K31" s="97">
        <v>60551522000</v>
      </c>
      <c r="L31" s="98">
        <v>0.16829535680374799</v>
      </c>
      <c r="M31" s="98">
        <v>0.36544961455807001</v>
      </c>
      <c r="N31" s="99">
        <v>37.108035836085882</v>
      </c>
      <c r="O31" s="100">
        <v>1.477741932088477</v>
      </c>
      <c r="P31" s="105">
        <v>0.34480342211711867</v>
      </c>
      <c r="Q31" s="98">
        <v>0.26710734042325152</v>
      </c>
      <c r="R31" s="104">
        <v>1</v>
      </c>
    </row>
    <row r="32" spans="1:18" x14ac:dyDescent="0.2">
      <c r="A32" s="31">
        <v>31</v>
      </c>
      <c r="B32" s="101" t="s">
        <v>374</v>
      </c>
      <c r="C32" s="101">
        <v>513</v>
      </c>
      <c r="D32" s="73" t="s">
        <v>375</v>
      </c>
      <c r="E32" s="73" t="str">
        <f>VLOOKUP(C32,'1.  Total PSPD GXR'!$C$2:$E$138,3,FALSE)</f>
        <v>COMERCIALIZACIÓN GAS POR REDES</v>
      </c>
      <c r="F32" s="58" t="s">
        <v>623</v>
      </c>
      <c r="G32" s="58" t="s">
        <v>623</v>
      </c>
      <c r="H32" s="58" t="s">
        <v>623</v>
      </c>
      <c r="I32" s="58" t="s">
        <v>589</v>
      </c>
      <c r="J32" s="97">
        <v>64972496000</v>
      </c>
      <c r="K32" s="97">
        <v>47957046000</v>
      </c>
      <c r="L32" s="98">
        <v>9.6552110403130331E-2</v>
      </c>
      <c r="M32" s="98">
        <v>0.24571535195099531</v>
      </c>
      <c r="N32" s="99">
        <v>1.8591449865162419</v>
      </c>
      <c r="O32" s="106">
        <v>0.74198716487270011</v>
      </c>
      <c r="P32" s="105">
        <v>0.29457867359052931</v>
      </c>
      <c r="Q32" s="98">
        <v>6.0463398850713203E-2</v>
      </c>
      <c r="R32" s="104">
        <v>2</v>
      </c>
    </row>
    <row r="33" spans="1:18" x14ac:dyDescent="0.2">
      <c r="A33" s="31">
        <v>32</v>
      </c>
      <c r="B33" s="88" t="s">
        <v>22</v>
      </c>
      <c r="C33" s="102">
        <v>485</v>
      </c>
      <c r="D33" s="59" t="s">
        <v>23</v>
      </c>
      <c r="E33" s="73" t="str">
        <f>VLOOKUP(C33,'1.  Total PSPD GXR'!$C$2:$E$138,3,FALSE)</f>
        <v>COMERCIALIZACIÓN GAS POR REDES</v>
      </c>
      <c r="F33" s="58" t="s">
        <v>623</v>
      </c>
      <c r="G33" s="58" t="s">
        <v>623</v>
      </c>
      <c r="H33" s="58" t="s">
        <v>623</v>
      </c>
      <c r="I33" s="58" t="s">
        <v>589</v>
      </c>
      <c r="J33" s="97">
        <v>59119820000</v>
      </c>
      <c r="K33" s="97">
        <v>6313639000</v>
      </c>
      <c r="L33" s="98">
        <v>0.75953724943728962</v>
      </c>
      <c r="M33" s="98">
        <v>1.0072708764924441</v>
      </c>
      <c r="N33" s="99">
        <v>15.201373030593951</v>
      </c>
      <c r="O33" s="100">
        <v>1.9528036018238311</v>
      </c>
      <c r="P33" s="98">
        <v>0.49137700144084889</v>
      </c>
      <c r="Q33" s="98">
        <v>0.41191205262131708</v>
      </c>
      <c r="R33" s="104">
        <v>0</v>
      </c>
    </row>
    <row r="34" spans="1:18" x14ac:dyDescent="0.2">
      <c r="A34" s="31">
        <v>33</v>
      </c>
      <c r="B34" s="88" t="s">
        <v>84</v>
      </c>
      <c r="C34" s="102">
        <v>1626</v>
      </c>
      <c r="D34" s="59" t="s">
        <v>85</v>
      </c>
      <c r="E34" s="73" t="str">
        <f>VLOOKUP(C34,'1.  Total PSPD GXR'!$C$2:$E$138,3,FALSE)</f>
        <v>TRANSPORTE GAS POR REDES</v>
      </c>
      <c r="F34" s="58" t="s">
        <v>623</v>
      </c>
      <c r="G34" s="58" t="s">
        <v>623</v>
      </c>
      <c r="H34" s="58" t="s">
        <v>623</v>
      </c>
      <c r="I34" s="58" t="s">
        <v>587</v>
      </c>
      <c r="J34" s="97">
        <v>54610238000</v>
      </c>
      <c r="K34" s="97">
        <v>91462142000</v>
      </c>
      <c r="L34" s="98">
        <v>0.51345066902106884</v>
      </c>
      <c r="M34" s="98">
        <v>0.48712768306572529</v>
      </c>
      <c r="N34" s="99">
        <v>14.64917537444569</v>
      </c>
      <c r="O34" s="100">
        <v>2.7554994117354901</v>
      </c>
      <c r="P34" s="98">
        <v>0.70007281263979149</v>
      </c>
      <c r="Q34" s="98">
        <v>9.8663893089230292E-2</v>
      </c>
      <c r="R34" s="104">
        <v>0</v>
      </c>
    </row>
    <row r="35" spans="1:18" x14ac:dyDescent="0.2">
      <c r="A35" s="31">
        <v>34</v>
      </c>
      <c r="B35" s="88" t="s">
        <v>125</v>
      </c>
      <c r="C35" s="102">
        <v>20518</v>
      </c>
      <c r="D35" s="59" t="s">
        <v>126</v>
      </c>
      <c r="E35" s="73" t="str">
        <f>VLOOKUP(C35,'1.  Total PSPD GXR'!$C$2:$E$138,3,FALSE)</f>
        <v>D - C GAS POR REDES Y D - C GLP POR RED</v>
      </c>
      <c r="F35" s="102">
        <v>100.05</v>
      </c>
      <c r="G35" s="102" t="s">
        <v>583</v>
      </c>
      <c r="H35" s="58" t="s">
        <v>623</v>
      </c>
      <c r="I35" s="58" t="s">
        <v>588</v>
      </c>
      <c r="J35" s="97">
        <v>51594952000</v>
      </c>
      <c r="K35" s="97">
        <v>55871245000</v>
      </c>
      <c r="L35" s="98">
        <v>0.19473135062588989</v>
      </c>
      <c r="M35" s="98">
        <v>0.20293928675037881</v>
      </c>
      <c r="N35" s="99">
        <v>103.2691239590458</v>
      </c>
      <c r="O35" s="100">
        <v>1.2603411434369201</v>
      </c>
      <c r="P35" s="98">
        <v>0.54304546104172191</v>
      </c>
      <c r="Q35" s="98">
        <v>0.30924834411690671</v>
      </c>
      <c r="R35" s="104">
        <v>0</v>
      </c>
    </row>
    <row r="36" spans="1:18" x14ac:dyDescent="0.2">
      <c r="A36" s="31">
        <v>35</v>
      </c>
      <c r="B36" s="88" t="s">
        <v>31</v>
      </c>
      <c r="C36" s="102">
        <v>525</v>
      </c>
      <c r="D36" s="59" t="s">
        <v>32</v>
      </c>
      <c r="E36" s="73" t="str">
        <f>VLOOKUP(C36,'1.  Total PSPD GXR'!$C$2:$E$138,3,FALSE)</f>
        <v>D - C GAS POR REDES</v>
      </c>
      <c r="F36" s="102">
        <v>319.5</v>
      </c>
      <c r="G36" s="102" t="s">
        <v>583</v>
      </c>
      <c r="H36" s="58" t="s">
        <v>623</v>
      </c>
      <c r="I36" s="58" t="s">
        <v>588</v>
      </c>
      <c r="J36" s="97">
        <v>50417547000</v>
      </c>
      <c r="K36" s="97">
        <v>75253892000</v>
      </c>
      <c r="L36" s="98">
        <v>0.15786337004337259</v>
      </c>
      <c r="M36" s="98">
        <v>0.25041661015339822</v>
      </c>
      <c r="N36" s="99">
        <v>16.752526121318439</v>
      </c>
      <c r="O36" s="100">
        <v>1.706407090972389</v>
      </c>
      <c r="P36" s="105">
        <v>0.32076578843257703</v>
      </c>
      <c r="Q36" s="98">
        <v>0.17727683772156261</v>
      </c>
      <c r="R36" s="104">
        <v>1</v>
      </c>
    </row>
    <row r="37" spans="1:18" x14ac:dyDescent="0.2">
      <c r="A37" s="31">
        <v>36</v>
      </c>
      <c r="B37" s="88" t="s">
        <v>152</v>
      </c>
      <c r="C37" s="102">
        <v>22388</v>
      </c>
      <c r="D37" s="59" t="s">
        <v>153</v>
      </c>
      <c r="E37" s="73" t="str">
        <f>VLOOKUP(C37,'1.  Total PSPD GXR'!$C$2:$E$138,3,FALSE)</f>
        <v>D - C GAS POR REDES Y D - C GLP POR RED</v>
      </c>
      <c r="F37" s="102">
        <v>94.02</v>
      </c>
      <c r="G37" s="102" t="s">
        <v>584</v>
      </c>
      <c r="H37" s="58" t="s">
        <v>623</v>
      </c>
      <c r="I37" s="58" t="s">
        <v>588</v>
      </c>
      <c r="J37" s="97">
        <v>36039903000</v>
      </c>
      <c r="K37" s="97">
        <v>20062873000</v>
      </c>
      <c r="L37" s="98">
        <v>3.0228223046619491E-2</v>
      </c>
      <c r="M37" s="105">
        <v>-9.2316372749562236E-3</v>
      </c>
      <c r="N37" s="99">
        <v>42.331073874900078</v>
      </c>
      <c r="O37" s="100">
        <v>2.7515260738602492</v>
      </c>
      <c r="P37" s="105">
        <v>0.30300221708027558</v>
      </c>
      <c r="Q37" s="98">
        <v>0.28620721468954119</v>
      </c>
      <c r="R37" s="104">
        <v>2</v>
      </c>
    </row>
    <row r="38" spans="1:18" x14ac:dyDescent="0.2">
      <c r="A38" s="31">
        <v>37</v>
      </c>
      <c r="B38" s="101" t="s">
        <v>407</v>
      </c>
      <c r="C38" s="101">
        <v>26645</v>
      </c>
      <c r="D38" s="73" t="s">
        <v>408</v>
      </c>
      <c r="E38" s="73" t="str">
        <f>VLOOKUP(C38,'1.  Total PSPD GXR'!$C$2:$E$138,3,FALSE)</f>
        <v>PRODUCCIÓN - COMERCIALIZACIÓ GAS POR REDES</v>
      </c>
      <c r="F38" s="58" t="s">
        <v>623</v>
      </c>
      <c r="G38" s="58" t="s">
        <v>623</v>
      </c>
      <c r="H38" s="58" t="s">
        <v>623</v>
      </c>
      <c r="I38" s="58" t="s">
        <v>586</v>
      </c>
      <c r="J38" s="97">
        <v>30497230000</v>
      </c>
      <c r="K38" s="97">
        <v>64641702000</v>
      </c>
      <c r="L38" s="98">
        <v>4.6280418173395253E-2</v>
      </c>
      <c r="M38" s="105">
        <v>-0.48988485521054859</v>
      </c>
      <c r="N38" s="99">
        <v>44.327623497568531</v>
      </c>
      <c r="O38" s="100">
        <v>0.1026197503594951</v>
      </c>
      <c r="P38" s="105">
        <v>-9.447203293007353E-2</v>
      </c>
      <c r="Q38" s="105">
        <v>-0.98215758613534032</v>
      </c>
      <c r="R38" s="104">
        <v>3</v>
      </c>
    </row>
    <row r="39" spans="1:18" x14ac:dyDescent="0.2">
      <c r="A39" s="31">
        <v>38</v>
      </c>
      <c r="B39" s="88" t="s">
        <v>102</v>
      </c>
      <c r="C39" s="102">
        <v>3227</v>
      </c>
      <c r="D39" s="59" t="s">
        <v>103</v>
      </c>
      <c r="E39" s="73" t="str">
        <f>VLOOKUP(C39,'1.  Total PSPD GXR'!$C$2:$E$138,3,FALSE)</f>
        <v>D - C GAS POR REDES Y D - C GLP POR RED</v>
      </c>
      <c r="F39" s="102">
        <v>82.89</v>
      </c>
      <c r="G39" s="102" t="s">
        <v>584</v>
      </c>
      <c r="H39" s="58" t="s">
        <v>623</v>
      </c>
      <c r="I39" s="58" t="s">
        <v>588</v>
      </c>
      <c r="J39" s="97">
        <v>30183085000</v>
      </c>
      <c r="K39" s="97">
        <v>25834662000</v>
      </c>
      <c r="L39" s="98">
        <v>0.23477814418473911</v>
      </c>
      <c r="M39" s="98">
        <v>0.49810900072012992</v>
      </c>
      <c r="N39" s="103">
        <v>-2.3263304970402481</v>
      </c>
      <c r="O39" s="100">
        <v>1.8970155726335911</v>
      </c>
      <c r="P39" s="98">
        <v>0.41151751859575331</v>
      </c>
      <c r="Q39" s="98">
        <v>0.229692379950626</v>
      </c>
      <c r="R39" s="104">
        <v>1</v>
      </c>
    </row>
    <row r="40" spans="1:18" x14ac:dyDescent="0.2">
      <c r="A40" s="31">
        <v>39</v>
      </c>
      <c r="B40" s="88" t="s">
        <v>216</v>
      </c>
      <c r="C40" s="102">
        <v>28391</v>
      </c>
      <c r="D40" s="59" t="s">
        <v>217</v>
      </c>
      <c r="E40" s="73" t="str">
        <f>VLOOKUP(C40,'1.  Total PSPD GXR'!$C$2:$E$138,3,FALSE)</f>
        <v>PRODUCCIÓN - COMERCIALIZACIÓ GAS POR REDES</v>
      </c>
      <c r="F40" s="58" t="s">
        <v>623</v>
      </c>
      <c r="G40" s="58" t="s">
        <v>623</v>
      </c>
      <c r="H40" s="58" t="s">
        <v>623</v>
      </c>
      <c r="I40" s="58" t="s">
        <v>586</v>
      </c>
      <c r="J40" s="97">
        <v>29941064000</v>
      </c>
      <c r="K40" s="97">
        <v>116134587000</v>
      </c>
      <c r="L40" s="98">
        <v>0.18165534958160229</v>
      </c>
      <c r="M40" s="98">
        <v>0.22274097404889881</v>
      </c>
      <c r="N40" s="99">
        <v>0</v>
      </c>
      <c r="O40" s="106">
        <v>0.29599161300282151</v>
      </c>
      <c r="P40" s="98">
        <v>0.56548326124412873</v>
      </c>
      <c r="Q40" s="105">
        <v>-6.9573872941055881E-2</v>
      </c>
      <c r="R40" s="104">
        <v>2</v>
      </c>
    </row>
    <row r="41" spans="1:18" x14ac:dyDescent="0.2">
      <c r="A41" s="31">
        <v>40</v>
      </c>
      <c r="B41" s="88" t="s">
        <v>259</v>
      </c>
      <c r="C41" s="102">
        <v>36633</v>
      </c>
      <c r="D41" s="59" t="s">
        <v>260</v>
      </c>
      <c r="E41" s="73" t="str">
        <f>VLOOKUP(C41,'1.  Total PSPD GXR'!$C$2:$E$138,3,FALSE)</f>
        <v>C  GAS POR REDES Y D - C GLP POR RED</v>
      </c>
      <c r="F41" s="102">
        <v>101.79</v>
      </c>
      <c r="G41" s="102" t="s">
        <v>583</v>
      </c>
      <c r="H41" s="58" t="s">
        <v>623</v>
      </c>
      <c r="I41" s="58" t="s">
        <v>588</v>
      </c>
      <c r="J41" s="97">
        <v>22718380000</v>
      </c>
      <c r="K41" s="97">
        <v>32496139000</v>
      </c>
      <c r="L41" s="98">
        <v>4.2413561808065867E-2</v>
      </c>
      <c r="M41" s="98">
        <v>4.9058475541246219E-2</v>
      </c>
      <c r="N41" s="103">
        <v>-2.9188200323849429</v>
      </c>
      <c r="O41" s="100">
        <v>1.433583140708933</v>
      </c>
      <c r="P41" s="98">
        <v>0.4562407244749907</v>
      </c>
      <c r="Q41" s="98">
        <v>5.905809302452824E-2</v>
      </c>
      <c r="R41" s="104">
        <v>1</v>
      </c>
    </row>
    <row r="42" spans="1:18" x14ac:dyDescent="0.2">
      <c r="A42" s="31">
        <v>41</v>
      </c>
      <c r="B42" s="101" t="s">
        <v>384</v>
      </c>
      <c r="C42" s="101">
        <v>6026</v>
      </c>
      <c r="D42" s="73" t="s">
        <v>453</v>
      </c>
      <c r="E42" s="73" t="str">
        <f>VLOOKUP(C42,'1.  Total PSPD GXR'!$C$2:$E$138,3,FALSE)</f>
        <v>C  GAS POR REDES Y D - C GLP POR RED</v>
      </c>
      <c r="F42" s="102" t="s">
        <v>631</v>
      </c>
      <c r="G42" s="102" t="s">
        <v>631</v>
      </c>
      <c r="H42" s="58" t="s">
        <v>623</v>
      </c>
      <c r="I42" s="58" t="s">
        <v>588</v>
      </c>
      <c r="J42" s="97">
        <v>20816250000</v>
      </c>
      <c r="K42" s="97">
        <v>31313324000</v>
      </c>
      <c r="L42" s="105">
        <v>-4.1539697286688569E-2</v>
      </c>
      <c r="M42" s="105">
        <v>-7.396950856589031E-2</v>
      </c>
      <c r="N42" s="103">
        <v>-84.574267280639972</v>
      </c>
      <c r="O42" s="100">
        <v>1.7982394701109741</v>
      </c>
      <c r="P42" s="98">
        <v>0.5809791384651467</v>
      </c>
      <c r="Q42" s="98">
        <v>0.32771100889832072</v>
      </c>
      <c r="R42" s="104">
        <v>3</v>
      </c>
    </row>
    <row r="43" spans="1:18" x14ac:dyDescent="0.2">
      <c r="A43" s="31">
        <v>42</v>
      </c>
      <c r="B43" s="101" t="s">
        <v>404</v>
      </c>
      <c r="C43" s="101">
        <v>26548</v>
      </c>
      <c r="D43" s="73" t="s">
        <v>405</v>
      </c>
      <c r="E43" s="73" t="str">
        <f>VLOOKUP(C43,'1.  Total PSPD GXR'!$C$2:$E$138,3,FALSE)</f>
        <v>COMERCIALIZACIÓN GAS POR REDES</v>
      </c>
      <c r="F43" s="58" t="s">
        <v>623</v>
      </c>
      <c r="G43" s="58" t="s">
        <v>623</v>
      </c>
      <c r="H43" s="58" t="s">
        <v>623</v>
      </c>
      <c r="I43" s="58" t="str">
        <f>VLOOKUP(C43,[1]GxR!$A43:$E168,5,FALSE)</f>
        <v>C</v>
      </c>
      <c r="J43" s="97">
        <v>17663564000</v>
      </c>
      <c r="K43" s="97">
        <v>7839879000</v>
      </c>
      <c r="L43" s="98">
        <v>0.1373706150311759</v>
      </c>
      <c r="M43" s="98">
        <v>0.29969936271277098</v>
      </c>
      <c r="N43" s="99">
        <v>84.491614578610552</v>
      </c>
      <c r="O43" s="100">
        <v>2.2329669872923721</v>
      </c>
      <c r="P43" s="105">
        <v>0.33577150871843808</v>
      </c>
      <c r="Q43" s="98">
        <v>0.40691903535756102</v>
      </c>
      <c r="R43" s="104">
        <v>1</v>
      </c>
    </row>
    <row r="44" spans="1:18" x14ac:dyDescent="0.2">
      <c r="A44" s="31">
        <v>43</v>
      </c>
      <c r="B44" s="88" t="s">
        <v>265</v>
      </c>
      <c r="C44" s="102">
        <v>36913</v>
      </c>
      <c r="D44" s="59" t="s">
        <v>266</v>
      </c>
      <c r="E44" s="73" t="str">
        <f>VLOOKUP(C44,'1.  Total PSPD GXR'!$C$2:$E$138,3,FALSE)</f>
        <v>COMERCIALIZACIÓN GAS POR REDES</v>
      </c>
      <c r="F44" s="58" t="s">
        <v>623</v>
      </c>
      <c r="G44" s="58" t="s">
        <v>623</v>
      </c>
      <c r="H44" s="58" t="s">
        <v>623</v>
      </c>
      <c r="I44" s="58" t="str">
        <f>VLOOKUP(C44,[1]GxR!$A44:$E169,5,FALSE)</f>
        <v>C</v>
      </c>
      <c r="J44" s="97">
        <v>16477252000</v>
      </c>
      <c r="K44" s="97">
        <v>7567186000</v>
      </c>
      <c r="L44" s="98">
        <v>9.4354625352145435E-2</v>
      </c>
      <c r="M44" s="98">
        <v>0.1178411881875276</v>
      </c>
      <c r="N44" s="99">
        <v>33.001033627853758</v>
      </c>
      <c r="O44" s="100">
        <v>2.8325359305579711</v>
      </c>
      <c r="P44" s="98">
        <v>0.5933155336739443</v>
      </c>
      <c r="Q44" s="98">
        <v>0.21938287231211179</v>
      </c>
      <c r="R44" s="104">
        <v>0</v>
      </c>
    </row>
    <row r="45" spans="1:18" x14ac:dyDescent="0.2">
      <c r="A45" s="31">
        <v>44</v>
      </c>
      <c r="B45" s="88" t="s">
        <v>43</v>
      </c>
      <c r="C45" s="102">
        <v>541</v>
      </c>
      <c r="D45" s="59" t="s">
        <v>44</v>
      </c>
      <c r="E45" s="73" t="str">
        <f>VLOOKUP(C45,'1.  Total PSPD GXR'!$C$2:$E$138,3,FALSE)</f>
        <v>D - C GAS POR REDES</v>
      </c>
      <c r="F45" s="102">
        <v>217.48</v>
      </c>
      <c r="G45" s="102" t="s">
        <v>583</v>
      </c>
      <c r="H45" s="58" t="s">
        <v>623</v>
      </c>
      <c r="I45" s="58" t="s">
        <v>588</v>
      </c>
      <c r="J45" s="97">
        <v>15638716000</v>
      </c>
      <c r="K45" s="97">
        <v>10458877000</v>
      </c>
      <c r="L45" s="98">
        <v>0.16487200298846619</v>
      </c>
      <c r="M45" s="98">
        <v>0.37532906513472231</v>
      </c>
      <c r="N45" s="99">
        <v>75.723556530395498</v>
      </c>
      <c r="O45" s="100">
        <v>1.569177242413998</v>
      </c>
      <c r="P45" s="105">
        <v>0.34478357475663968</v>
      </c>
      <c r="Q45" s="98">
        <v>0.3389884975222483</v>
      </c>
      <c r="R45" s="104">
        <v>1</v>
      </c>
    </row>
    <row r="46" spans="1:18" x14ac:dyDescent="0.2">
      <c r="A46" s="31">
        <v>45</v>
      </c>
      <c r="B46" s="88" t="s">
        <v>170</v>
      </c>
      <c r="C46" s="102">
        <v>25164</v>
      </c>
      <c r="D46" s="59" t="s">
        <v>171</v>
      </c>
      <c r="E46" s="73" t="str">
        <f>VLOOKUP(C46,'1.  Total PSPD GXR'!$C$2:$E$138,3,FALSE)</f>
        <v>COMERCIALIZACIÓN GAS POR REDES</v>
      </c>
      <c r="F46" s="58" t="s">
        <v>623</v>
      </c>
      <c r="G46" s="58" t="s">
        <v>623</v>
      </c>
      <c r="H46" s="58" t="s">
        <v>623</v>
      </c>
      <c r="I46" s="58" t="str">
        <f>VLOOKUP(C46,[1]GxR!$A46:$E171,5,FALSE)</f>
        <v>C</v>
      </c>
      <c r="J46" s="97">
        <v>15339653000</v>
      </c>
      <c r="K46" s="97">
        <v>7284316000</v>
      </c>
      <c r="L46" s="98">
        <v>0.28671628194054177</v>
      </c>
      <c r="M46" s="98">
        <v>0.3602266755327706</v>
      </c>
      <c r="N46" s="99">
        <v>6.2022921052569657</v>
      </c>
      <c r="O46" s="100">
        <v>1.329298985394809</v>
      </c>
      <c r="P46" s="98">
        <v>0.51199865574200787</v>
      </c>
      <c r="Q46" s="98">
        <v>0.25445079538010162</v>
      </c>
      <c r="R46" s="104">
        <v>0</v>
      </c>
    </row>
    <row r="47" spans="1:18" x14ac:dyDescent="0.2">
      <c r="A47" s="31">
        <v>46</v>
      </c>
      <c r="B47" s="88" t="s">
        <v>161</v>
      </c>
      <c r="C47" s="102">
        <v>22910</v>
      </c>
      <c r="D47" s="59" t="s">
        <v>162</v>
      </c>
      <c r="E47" s="73" t="str">
        <f>VLOOKUP(C47,'1.  Total PSPD GXR'!$C$2:$E$138,3,FALSE)</f>
        <v>D - C GAS POR REDES Y D - C GLP POR RED</v>
      </c>
      <c r="F47" s="102">
        <v>87.4</v>
      </c>
      <c r="G47" s="102" t="s">
        <v>584</v>
      </c>
      <c r="H47" s="58" t="s">
        <v>623</v>
      </c>
      <c r="I47" s="58" t="s">
        <v>588</v>
      </c>
      <c r="J47" s="97">
        <v>14220685000</v>
      </c>
      <c r="K47" s="97">
        <v>20895379000</v>
      </c>
      <c r="L47" s="98">
        <v>6.3847561702518055E-2</v>
      </c>
      <c r="M47" s="98">
        <v>8.883538426901387E-2</v>
      </c>
      <c r="N47" s="99">
        <v>94.630968699031911</v>
      </c>
      <c r="O47" s="100">
        <v>3.0507511948296062</v>
      </c>
      <c r="P47" s="98">
        <v>0.64025084206417127</v>
      </c>
      <c r="Q47" s="98">
        <v>0.12912802395209011</v>
      </c>
      <c r="R47" s="104">
        <v>0</v>
      </c>
    </row>
    <row r="48" spans="1:18" x14ac:dyDescent="0.2">
      <c r="A48" s="31">
        <v>47</v>
      </c>
      <c r="B48" s="88" t="s">
        <v>186</v>
      </c>
      <c r="C48" s="102">
        <v>26096</v>
      </c>
      <c r="D48" s="59" t="s">
        <v>187</v>
      </c>
      <c r="E48" s="73" t="str">
        <f>VLOOKUP(C48,'1.  Total PSPD GXR'!$C$2:$E$138,3,FALSE)</f>
        <v>D - C GAS POR REDES</v>
      </c>
      <c r="F48" s="102" t="s">
        <v>631</v>
      </c>
      <c r="G48" s="102" t="s">
        <v>631</v>
      </c>
      <c r="H48" s="58" t="s">
        <v>623</v>
      </c>
      <c r="I48" s="58" t="s">
        <v>588</v>
      </c>
      <c r="J48" s="97">
        <v>13852515000</v>
      </c>
      <c r="K48" s="97">
        <v>23056443000</v>
      </c>
      <c r="L48" s="105">
        <v>-2.633120815730336E-2</v>
      </c>
      <c r="M48" s="105">
        <v>-0.41702123332765623</v>
      </c>
      <c r="N48" s="103">
        <v>-45.698217747988103</v>
      </c>
      <c r="O48" s="106">
        <v>0.69152543946208489</v>
      </c>
      <c r="P48" s="105">
        <v>8.5310427111415232E-2</v>
      </c>
      <c r="Q48" s="105">
        <v>-7.3613393011229003E-2</v>
      </c>
      <c r="R48" s="104">
        <v>6</v>
      </c>
    </row>
    <row r="49" spans="1:18" x14ac:dyDescent="0.2">
      <c r="A49" s="31">
        <v>48</v>
      </c>
      <c r="B49" s="88" t="s">
        <v>155</v>
      </c>
      <c r="C49" s="102">
        <v>22488</v>
      </c>
      <c r="D49" s="59" t="s">
        <v>156</v>
      </c>
      <c r="E49" s="73" t="str">
        <f>VLOOKUP(C49,'1.  Total PSPD GXR'!$C$2:$E$138,3,FALSE)</f>
        <v>COMERCIALIZACIÓN GAS POR REDES</v>
      </c>
      <c r="F49" s="58" t="s">
        <v>623</v>
      </c>
      <c r="G49" s="58" t="s">
        <v>623</v>
      </c>
      <c r="H49" s="58" t="s">
        <v>623</v>
      </c>
      <c r="I49" s="58" t="str">
        <f>VLOOKUP(C49,[1]GxR!$A49:$E174,5,FALSE)</f>
        <v>C</v>
      </c>
      <c r="J49" s="97">
        <v>13289408420</v>
      </c>
      <c r="K49" s="97">
        <v>9120920573</v>
      </c>
      <c r="L49" s="105">
        <v>-8.4619138257240906E-2</v>
      </c>
      <c r="M49" s="98">
        <v>0.5189080614501469</v>
      </c>
      <c r="N49" s="103">
        <v>-14.310676772707509</v>
      </c>
      <c r="O49" s="106">
        <v>0.51679579644769891</v>
      </c>
      <c r="P49" s="105">
        <v>-0.20235996577623089</v>
      </c>
      <c r="Q49" s="105">
        <v>-0.30160615466199392</v>
      </c>
      <c r="R49" s="104">
        <v>5</v>
      </c>
    </row>
    <row r="50" spans="1:18" x14ac:dyDescent="0.2">
      <c r="A50" s="31">
        <v>49</v>
      </c>
      <c r="B50" s="88" t="s">
        <v>183</v>
      </c>
      <c r="C50" s="102">
        <v>26053</v>
      </c>
      <c r="D50" s="59" t="s">
        <v>184</v>
      </c>
      <c r="E50" s="73" t="str">
        <f>VLOOKUP(C50,'1.  Total PSPD GXR'!$C$2:$E$138,3,FALSE)</f>
        <v>PRODUCCIÓN - COMERCIALIZACIÓ GAS POR REDES</v>
      </c>
      <c r="F50" s="58" t="s">
        <v>623</v>
      </c>
      <c r="G50" s="58" t="s">
        <v>623</v>
      </c>
      <c r="H50" s="58" t="s">
        <v>623</v>
      </c>
      <c r="I50" s="58" t="s">
        <v>586</v>
      </c>
      <c r="J50" s="97">
        <v>12654282000</v>
      </c>
      <c r="K50" s="97">
        <v>124574856000</v>
      </c>
      <c r="L50" s="98">
        <v>2.9205917765620371E-2</v>
      </c>
      <c r="M50" s="98">
        <v>9.3668509131045033E-2</v>
      </c>
      <c r="N50" s="99">
        <v>0</v>
      </c>
      <c r="O50" s="100">
        <v>0.76307381363248639</v>
      </c>
      <c r="P50" s="105">
        <v>0.31180081797565962</v>
      </c>
      <c r="Q50" s="105">
        <v>-0.1156163889123821</v>
      </c>
      <c r="R50" s="104">
        <v>2</v>
      </c>
    </row>
    <row r="51" spans="1:18" x14ac:dyDescent="0.2">
      <c r="A51" s="31">
        <v>50</v>
      </c>
      <c r="B51" s="88" t="s">
        <v>143</v>
      </c>
      <c r="C51" s="102">
        <v>21600</v>
      </c>
      <c r="D51" s="59" t="s">
        <v>144</v>
      </c>
      <c r="E51" s="73" t="str">
        <f>VLOOKUP(C51,'1.  Total PSPD GXR'!$C$2:$E$138,3,FALSE)</f>
        <v>COMERCIALIZACIÓN GAS POR REDES</v>
      </c>
      <c r="F51" s="58" t="s">
        <v>623</v>
      </c>
      <c r="G51" s="58" t="s">
        <v>623</v>
      </c>
      <c r="H51" s="58" t="s">
        <v>623</v>
      </c>
      <c r="I51" s="58" t="str">
        <f>VLOOKUP(C51,[1]GxR!$A51:$E176,5,FALSE)</f>
        <v>C</v>
      </c>
      <c r="J51" s="97">
        <v>11732010000</v>
      </c>
      <c r="K51" s="97">
        <v>3477394000</v>
      </c>
      <c r="L51" s="98">
        <v>0.30772958140492562</v>
      </c>
      <c r="M51" s="98">
        <v>0.51382538730556837</v>
      </c>
      <c r="N51" s="103">
        <v>-7.5865281323572731E-2</v>
      </c>
      <c r="O51" s="100">
        <v>2.4433594106809862</v>
      </c>
      <c r="P51" s="98">
        <v>0.59072742404225698</v>
      </c>
      <c r="Q51" s="107">
        <v>-2.4227913201667691E-3</v>
      </c>
      <c r="R51" s="104">
        <v>1</v>
      </c>
    </row>
    <row r="52" spans="1:18" x14ac:dyDescent="0.2">
      <c r="A52" s="31">
        <v>51</v>
      </c>
      <c r="B52" s="88" t="s">
        <v>115</v>
      </c>
      <c r="C52" s="102">
        <v>3370</v>
      </c>
      <c r="D52" s="59" t="s">
        <v>116</v>
      </c>
      <c r="E52" s="73" t="str">
        <f>VLOOKUP(C52,'1.  Total PSPD GXR'!$C$2:$E$138,3,FALSE)</f>
        <v>D - C GAS POR REDES</v>
      </c>
      <c r="F52" s="102">
        <v>86.41</v>
      </c>
      <c r="G52" s="102" t="s">
        <v>584</v>
      </c>
      <c r="H52" s="58" t="s">
        <v>623</v>
      </c>
      <c r="I52" s="58" t="s">
        <v>588</v>
      </c>
      <c r="J52" s="97">
        <v>10713156000</v>
      </c>
      <c r="K52" s="97">
        <v>4224511000</v>
      </c>
      <c r="L52" s="105">
        <v>-1.2307246921596371</v>
      </c>
      <c r="M52" s="105">
        <v>-0.43859275863584202</v>
      </c>
      <c r="N52" s="103">
        <v>-3.9978097585960342</v>
      </c>
      <c r="O52" s="100">
        <v>2.6158228329159119</v>
      </c>
      <c r="P52" s="105">
        <v>-3.5069079001096219</v>
      </c>
      <c r="Q52" s="98">
        <v>0.36127281950502671</v>
      </c>
      <c r="R52" s="104">
        <v>4</v>
      </c>
    </row>
    <row r="53" spans="1:18" x14ac:dyDescent="0.2">
      <c r="A53" s="31">
        <v>52</v>
      </c>
      <c r="B53" s="88" t="s">
        <v>140</v>
      </c>
      <c r="C53" s="102">
        <v>21590</v>
      </c>
      <c r="D53" s="59" t="s">
        <v>141</v>
      </c>
      <c r="E53" s="73" t="str">
        <f>VLOOKUP(C53,'1.  Total PSPD GXR'!$C$2:$E$138,3,FALSE)</f>
        <v>D - C GAS POR REDES</v>
      </c>
      <c r="F53" s="102">
        <v>105.39</v>
      </c>
      <c r="G53" s="102" t="s">
        <v>583</v>
      </c>
      <c r="H53" s="58" t="s">
        <v>623</v>
      </c>
      <c r="I53" s="58" t="s">
        <v>588</v>
      </c>
      <c r="J53" s="97">
        <v>9401240450</v>
      </c>
      <c r="K53" s="97">
        <v>8690939305</v>
      </c>
      <c r="L53" s="98">
        <v>4.5152858768008619E-2</v>
      </c>
      <c r="M53" s="105">
        <v>-0.17739550295039061</v>
      </c>
      <c r="N53" s="103">
        <v>-32.696163853171043</v>
      </c>
      <c r="O53" s="106">
        <v>0.86813597148564736</v>
      </c>
      <c r="P53" s="105">
        <v>0.1440345805061401</v>
      </c>
      <c r="Q53" s="105">
        <v>-3.8217720242150512E-2</v>
      </c>
      <c r="R53" s="104">
        <v>5</v>
      </c>
    </row>
    <row r="54" spans="1:18" x14ac:dyDescent="0.2">
      <c r="A54" s="31">
        <v>53</v>
      </c>
      <c r="B54" s="88" t="s">
        <v>81</v>
      </c>
      <c r="C54" s="102">
        <v>1601</v>
      </c>
      <c r="D54" s="59" t="s">
        <v>82</v>
      </c>
      <c r="E54" s="73" t="str">
        <f>VLOOKUP(C54,'1.  Total PSPD GXR'!$C$2:$E$138,3,FALSE)</f>
        <v>D - C GAS POR REDES Y D - C GLP POR RED</v>
      </c>
      <c r="F54" s="102">
        <v>746.42</v>
      </c>
      <c r="G54" s="102" t="s">
        <v>583</v>
      </c>
      <c r="H54" s="58" t="s">
        <v>623</v>
      </c>
      <c r="I54" s="58" t="s">
        <v>588</v>
      </c>
      <c r="J54" s="97">
        <v>9224057000</v>
      </c>
      <c r="K54" s="97">
        <v>13461042000</v>
      </c>
      <c r="L54" s="107">
        <v>-4.320765064101278E-3</v>
      </c>
      <c r="M54" s="105">
        <v>-5.6270296965024287E-2</v>
      </c>
      <c r="N54" s="99">
        <v>6.2695931810311079</v>
      </c>
      <c r="O54" s="100">
        <v>1.465406813483576</v>
      </c>
      <c r="P54" s="98">
        <v>0.78808319593683762</v>
      </c>
      <c r="Q54" s="98">
        <v>9.88277876259505E-2</v>
      </c>
      <c r="R54" s="104">
        <v>2</v>
      </c>
    </row>
    <row r="55" spans="1:18" x14ac:dyDescent="0.2">
      <c r="A55" s="31">
        <v>54</v>
      </c>
      <c r="B55" s="88" t="s">
        <v>324</v>
      </c>
      <c r="C55" s="102">
        <v>45396</v>
      </c>
      <c r="D55" s="59" t="s">
        <v>325</v>
      </c>
      <c r="E55" s="73" t="str">
        <f>VLOOKUP(C55,'1.  Total PSPD GXR'!$C$2:$E$138,3,FALSE)</f>
        <v>COMERCIALIZACIÓN GAS POR REDES</v>
      </c>
      <c r="F55" s="58" t="s">
        <v>623</v>
      </c>
      <c r="G55" s="58" t="s">
        <v>623</v>
      </c>
      <c r="H55" s="58" t="s">
        <v>623</v>
      </c>
      <c r="I55" s="58" t="str">
        <f>VLOOKUP(C55,[1]GxR!$A55:$E180,5,FALSE)</f>
        <v>C</v>
      </c>
      <c r="J55" s="97">
        <v>8531288000</v>
      </c>
      <c r="K55" s="97">
        <v>1742842000</v>
      </c>
      <c r="L55" s="98">
        <v>0.39211471837378259</v>
      </c>
      <c r="M55" s="98">
        <v>0.69348834370804346</v>
      </c>
      <c r="N55" s="99">
        <v>1.8757516902735669</v>
      </c>
      <c r="O55" s="100">
        <v>1.550254692574546</v>
      </c>
      <c r="P55" s="105">
        <v>0.35727162875349572</v>
      </c>
      <c r="Q55" s="98">
        <v>0.43519033853900702</v>
      </c>
      <c r="R55" s="104">
        <v>1</v>
      </c>
    </row>
    <row r="56" spans="1:18" x14ac:dyDescent="0.2">
      <c r="A56" s="31">
        <v>55</v>
      </c>
      <c r="B56" s="88" t="s">
        <v>321</v>
      </c>
      <c r="C56" s="102">
        <v>44796</v>
      </c>
      <c r="D56" s="59" t="s">
        <v>322</v>
      </c>
      <c r="E56" s="73" t="str">
        <f>VLOOKUP(C56,'1.  Total PSPD GXR'!$C$2:$E$138,3,FALSE)</f>
        <v>D - C GLP POR RED</v>
      </c>
      <c r="F56" s="102" t="s">
        <v>631</v>
      </c>
      <c r="G56" s="102" t="s">
        <v>631</v>
      </c>
      <c r="H56" s="58" t="s">
        <v>623</v>
      </c>
      <c r="I56" s="58" t="s">
        <v>588</v>
      </c>
      <c r="J56" s="97">
        <v>7670476000</v>
      </c>
      <c r="K56" s="97">
        <v>3687398000</v>
      </c>
      <c r="L56" s="105">
        <v>-0.10247090224597399</v>
      </c>
      <c r="M56" s="105">
        <v>-0.67044190317343433</v>
      </c>
      <c r="N56" s="99">
        <v>3.0374490448832638</v>
      </c>
      <c r="O56" s="100">
        <v>0.79479592258855769</v>
      </c>
      <c r="P56" s="105">
        <v>0.1528408379024993</v>
      </c>
      <c r="Q56" s="105">
        <v>-0.1193521827586824</v>
      </c>
      <c r="R56" s="104">
        <v>4</v>
      </c>
    </row>
    <row r="57" spans="1:18" x14ac:dyDescent="0.2">
      <c r="A57" s="31">
        <v>56</v>
      </c>
      <c r="B57" s="88" t="s">
        <v>262</v>
      </c>
      <c r="C57" s="102">
        <v>36775</v>
      </c>
      <c r="D57" s="59" t="s">
        <v>263</v>
      </c>
      <c r="E57" s="73" t="str">
        <f>VLOOKUP(C57,'1.  Total PSPD GXR'!$C$2:$E$138,3,FALSE)</f>
        <v>D - C GAS POR REDES</v>
      </c>
      <c r="F57" s="102" t="s">
        <v>631</v>
      </c>
      <c r="G57" s="102" t="s">
        <v>631</v>
      </c>
      <c r="H57" s="58" t="s">
        <v>623</v>
      </c>
      <c r="I57" s="58" t="s">
        <v>588</v>
      </c>
      <c r="J57" s="97">
        <v>6646702058</v>
      </c>
      <c r="K57" s="97">
        <v>1872484029</v>
      </c>
      <c r="L57" s="98">
        <v>0.38477677985044112</v>
      </c>
      <c r="M57" s="98">
        <v>0.39296408706537472</v>
      </c>
      <c r="N57" s="99">
        <v>29.113237217710719</v>
      </c>
      <c r="O57" s="100">
        <v>1.90363588681037</v>
      </c>
      <c r="P57" s="98">
        <v>0.5426880530151641</v>
      </c>
      <c r="Q57" s="98">
        <v>0.26927365904919021</v>
      </c>
      <c r="R57" s="104">
        <v>0</v>
      </c>
    </row>
    <row r="58" spans="1:18" x14ac:dyDescent="0.2">
      <c r="A58" s="31">
        <v>57</v>
      </c>
      <c r="B58" s="88" t="s">
        <v>134</v>
      </c>
      <c r="C58" s="102">
        <v>21002</v>
      </c>
      <c r="D58" s="59" t="s">
        <v>135</v>
      </c>
      <c r="E58" s="73" t="str">
        <f>VLOOKUP(C58,'1.  Total PSPD GXR'!$C$2:$E$138,3,FALSE)</f>
        <v>TRANSPORTE GAS POR REDES</v>
      </c>
      <c r="F58" s="58" t="s">
        <v>623</v>
      </c>
      <c r="G58" s="58" t="s">
        <v>623</v>
      </c>
      <c r="H58" s="58" t="s">
        <v>623</v>
      </c>
      <c r="I58" s="58" t="s">
        <v>587</v>
      </c>
      <c r="J58" s="97">
        <v>6550497000</v>
      </c>
      <c r="K58" s="97">
        <v>6357820000</v>
      </c>
      <c r="L58" s="98">
        <v>0.3975963459173113</v>
      </c>
      <c r="M58" s="98">
        <v>0.38920502547030139</v>
      </c>
      <c r="N58" s="103">
        <v>-24.069475762394731</v>
      </c>
      <c r="O58" s="100">
        <v>2.6667265650712442</v>
      </c>
      <c r="P58" s="98">
        <v>0.75215089448899153</v>
      </c>
      <c r="Q58" s="98">
        <v>0.50935006024077434</v>
      </c>
      <c r="R58" s="104">
        <v>1</v>
      </c>
    </row>
    <row r="59" spans="1:18" x14ac:dyDescent="0.2">
      <c r="A59" s="31">
        <v>58</v>
      </c>
      <c r="B59" s="88" t="s">
        <v>111</v>
      </c>
      <c r="C59" s="102">
        <v>3359</v>
      </c>
      <c r="D59" s="59" t="s">
        <v>112</v>
      </c>
      <c r="E59" s="73" t="str">
        <f>VLOOKUP(C59,'1.  Total PSPD GXR'!$C$2:$E$138,3,FALSE)</f>
        <v>D - C GAS POR REDES Y D - C GLP POR RED</v>
      </c>
      <c r="F59" s="102" t="s">
        <v>631</v>
      </c>
      <c r="G59" s="102" t="s">
        <v>631</v>
      </c>
      <c r="H59" s="58" t="s">
        <v>623</v>
      </c>
      <c r="I59" s="58" t="s">
        <v>588</v>
      </c>
      <c r="J59" s="97">
        <v>6106128000</v>
      </c>
      <c r="K59" s="97">
        <v>6116508000</v>
      </c>
      <c r="L59" s="98">
        <v>5.2044565297715617E-2</v>
      </c>
      <c r="M59" s="98">
        <v>5.4444800707211777E-2</v>
      </c>
      <c r="N59" s="103">
        <v>-13.93296042388303</v>
      </c>
      <c r="O59" s="100">
        <v>1.4389907245926321</v>
      </c>
      <c r="P59" s="98">
        <v>0.72201589534420618</v>
      </c>
      <c r="Q59" s="98">
        <v>7.3843768372411189E-2</v>
      </c>
      <c r="R59" s="104">
        <v>1</v>
      </c>
    </row>
    <row r="60" spans="1:18" x14ac:dyDescent="0.2">
      <c r="A60" s="31">
        <v>59</v>
      </c>
      <c r="B60" s="88" t="s">
        <v>256</v>
      </c>
      <c r="C60" s="102">
        <v>36314</v>
      </c>
      <c r="D60" s="59" t="s">
        <v>257</v>
      </c>
      <c r="E60" s="73" t="str">
        <f>VLOOKUP(C60,'1.  Total PSPD GXR'!$C$2:$E$138,3,FALSE)</f>
        <v>COMERCIALIZACIÓN GAS POR REDES</v>
      </c>
      <c r="F60" s="58" t="s">
        <v>623</v>
      </c>
      <c r="G60" s="58" t="s">
        <v>623</v>
      </c>
      <c r="H60" s="58" t="s">
        <v>623</v>
      </c>
      <c r="I60" s="58" t="str">
        <f>VLOOKUP(C60,[1]GxR!$A60:$E185,5,FALSE)</f>
        <v>C</v>
      </c>
      <c r="J60" s="97">
        <v>5911090000</v>
      </c>
      <c r="K60" s="97">
        <v>6012121000</v>
      </c>
      <c r="L60" s="98">
        <v>0.35841677171833369</v>
      </c>
      <c r="M60" s="98">
        <v>0.26232584506479262</v>
      </c>
      <c r="N60" s="103">
        <v>-6.8418509443517213</v>
      </c>
      <c r="O60" s="100">
        <v>13.2729852866042</v>
      </c>
      <c r="P60" s="98">
        <v>0.91543733068579292</v>
      </c>
      <c r="Q60" s="98">
        <v>4.9681135825443298E-2</v>
      </c>
      <c r="R60" s="104">
        <v>1</v>
      </c>
    </row>
    <row r="61" spans="1:18" x14ac:dyDescent="0.2">
      <c r="A61" s="31">
        <v>60</v>
      </c>
      <c r="B61" s="88" t="s">
        <v>204</v>
      </c>
      <c r="C61" s="102">
        <v>26745</v>
      </c>
      <c r="D61" s="59" t="s">
        <v>205</v>
      </c>
      <c r="E61" s="73" t="str">
        <f>VLOOKUP(C61,'1.  Total PSPD GXR'!$C$2:$E$138,3,FALSE)</f>
        <v>D - C GAS POR REDES</v>
      </c>
      <c r="F61" s="102" t="s">
        <v>631</v>
      </c>
      <c r="G61" s="102" t="s">
        <v>631</v>
      </c>
      <c r="H61" s="58" t="s">
        <v>627</v>
      </c>
      <c r="I61" s="58" t="s">
        <v>588</v>
      </c>
      <c r="J61" s="97">
        <v>5830471000</v>
      </c>
      <c r="K61" s="97">
        <v>3408429000</v>
      </c>
      <c r="L61" s="98">
        <v>0.28975519220145118</v>
      </c>
      <c r="M61" s="98">
        <v>0.35524941789922743</v>
      </c>
      <c r="N61" s="99">
        <v>40.591568996879737</v>
      </c>
      <c r="O61" s="100">
        <v>1.2018295437252251</v>
      </c>
      <c r="P61" s="98">
        <v>0.51359614649447005</v>
      </c>
      <c r="Q61" s="98">
        <v>0.12352377004185799</v>
      </c>
      <c r="R61" s="104">
        <v>0</v>
      </c>
    </row>
    <row r="62" spans="1:18" x14ac:dyDescent="0.2">
      <c r="A62" s="31">
        <v>61</v>
      </c>
      <c r="B62" s="88" t="s">
        <v>333</v>
      </c>
      <c r="C62" s="102">
        <v>47483</v>
      </c>
      <c r="D62" s="59" t="s">
        <v>334</v>
      </c>
      <c r="E62" s="73" t="str">
        <f>VLOOKUP(C62,'1.  Total PSPD GXR'!$C$2:$E$138,3,FALSE)</f>
        <v>COMERCIALIZACIÓN GAS POR REDES</v>
      </c>
      <c r="F62" s="58" t="s">
        <v>623</v>
      </c>
      <c r="G62" s="58" t="s">
        <v>623</v>
      </c>
      <c r="H62" s="58" t="s">
        <v>623</v>
      </c>
      <c r="I62" s="58" t="str">
        <f>VLOOKUP(C62,[1]GxR!$A62:$E187,5,FALSE)</f>
        <v>C</v>
      </c>
      <c r="J62" s="97">
        <v>5760302000</v>
      </c>
      <c r="K62" s="97">
        <v>1452228000</v>
      </c>
      <c r="L62" s="98">
        <v>0.36763579823553882</v>
      </c>
      <c r="M62" s="98">
        <v>0.58297746842391485</v>
      </c>
      <c r="N62" s="103">
        <v>-39.723066198082023</v>
      </c>
      <c r="O62" s="106">
        <v>0.98410635503200561</v>
      </c>
      <c r="P62" s="98">
        <v>0.40393037456928249</v>
      </c>
      <c r="Q62" s="105">
        <v>-0.33266332834789031</v>
      </c>
      <c r="R62" s="104">
        <v>3</v>
      </c>
    </row>
    <row r="63" spans="1:18" x14ac:dyDescent="0.2">
      <c r="A63" s="31">
        <v>62</v>
      </c>
      <c r="B63" s="88" t="s">
        <v>128</v>
      </c>
      <c r="C63" s="102">
        <v>20527</v>
      </c>
      <c r="D63" s="59" t="s">
        <v>129</v>
      </c>
      <c r="E63" s="73" t="str">
        <f>VLOOKUP(C63,'1.  Total PSPD GXR'!$C$2:$E$138,3,FALSE)</f>
        <v>D - C GLP POR RED</v>
      </c>
      <c r="F63" s="102" t="s">
        <v>631</v>
      </c>
      <c r="G63" s="102" t="s">
        <v>631</v>
      </c>
      <c r="H63" s="58" t="s">
        <v>627</v>
      </c>
      <c r="I63" s="58" t="s">
        <v>588</v>
      </c>
      <c r="J63" s="97">
        <v>5591514000</v>
      </c>
      <c r="K63" s="97">
        <v>5986221000</v>
      </c>
      <c r="L63" s="98">
        <v>5.2899149563639572E-2</v>
      </c>
      <c r="M63" s="98">
        <v>4.3234378426822102E-2</v>
      </c>
      <c r="N63" s="103">
        <v>-49.174653353698638</v>
      </c>
      <c r="O63" s="100">
        <v>1.046473648669032</v>
      </c>
      <c r="P63" s="98">
        <v>0.56440899859861504</v>
      </c>
      <c r="Q63" s="98">
        <v>2.891958048324644E-2</v>
      </c>
      <c r="R63" s="104">
        <v>1</v>
      </c>
    </row>
    <row r="64" spans="1:18" x14ac:dyDescent="0.2">
      <c r="A64" s="31">
        <v>63</v>
      </c>
      <c r="B64" s="88" t="s">
        <v>192</v>
      </c>
      <c r="C64" s="102">
        <v>26201</v>
      </c>
      <c r="D64" s="59" t="s">
        <v>193</v>
      </c>
      <c r="E64" s="73" t="str">
        <f>VLOOKUP(C64,'1.  Total PSPD GXR'!$C$2:$E$138,3,FALSE)</f>
        <v>D - C GAS POR REDES Y D - C GLP POR RED</v>
      </c>
      <c r="F64" s="102">
        <v>91.4</v>
      </c>
      <c r="G64" s="102" t="s">
        <v>584</v>
      </c>
      <c r="H64" s="58" t="s">
        <v>627</v>
      </c>
      <c r="I64" s="58" t="s">
        <v>588</v>
      </c>
      <c r="J64" s="97">
        <v>5106659000</v>
      </c>
      <c r="K64" s="97">
        <v>16196299000</v>
      </c>
      <c r="L64" s="98">
        <v>7.0053102872452533E-2</v>
      </c>
      <c r="M64" s="98">
        <v>0.11954198775060371</v>
      </c>
      <c r="N64" s="103">
        <v>-210.80957969855899</v>
      </c>
      <c r="O64" s="106">
        <v>0.87272948217126745</v>
      </c>
      <c r="P64" s="98">
        <v>0.44667482367422329</v>
      </c>
      <c r="Q64" s="98">
        <v>0.15146398569203989</v>
      </c>
      <c r="R64" s="104">
        <v>2</v>
      </c>
    </row>
    <row r="65" spans="1:18" x14ac:dyDescent="0.2">
      <c r="A65" s="31">
        <v>64</v>
      </c>
      <c r="B65" s="88" t="s">
        <v>285</v>
      </c>
      <c r="C65" s="102">
        <v>38641</v>
      </c>
      <c r="D65" s="59" t="s">
        <v>286</v>
      </c>
      <c r="E65" s="73" t="str">
        <f>VLOOKUP(C65,'1.  Total PSPD GXR'!$C$2:$E$138,3,FALSE)</f>
        <v>D - C GAS POR REDES</v>
      </c>
      <c r="F65" s="102" t="s">
        <v>631</v>
      </c>
      <c r="G65" s="102" t="s">
        <v>631</v>
      </c>
      <c r="H65" s="58" t="s">
        <v>627</v>
      </c>
      <c r="I65" s="58" t="s">
        <v>588</v>
      </c>
      <c r="J65" s="97">
        <v>4465323000</v>
      </c>
      <c r="K65" s="97">
        <v>4251364000</v>
      </c>
      <c r="L65" s="98">
        <v>0.45103665552984878</v>
      </c>
      <c r="M65" s="98">
        <v>0.56890600732939711</v>
      </c>
      <c r="N65" s="99">
        <v>40.664134094350892</v>
      </c>
      <c r="O65" s="100">
        <v>1.6510269099907211</v>
      </c>
      <c r="P65" s="98">
        <v>0.50327447849678364</v>
      </c>
      <c r="Q65" s="98">
        <v>0.2010792301012099</v>
      </c>
      <c r="R65" s="104">
        <v>0</v>
      </c>
    </row>
    <row r="66" spans="1:18" x14ac:dyDescent="0.2">
      <c r="A66" s="31">
        <v>65</v>
      </c>
      <c r="B66" s="88" t="s">
        <v>210</v>
      </c>
      <c r="C66" s="102">
        <v>26992</v>
      </c>
      <c r="D66" s="59" t="s">
        <v>211</v>
      </c>
      <c r="E66" s="73" t="str">
        <f>VLOOKUP(C66,'1.  Total PSPD GXR'!$C$2:$E$138,3,FALSE)</f>
        <v>D - C GAS POR REDES</v>
      </c>
      <c r="F66" s="102">
        <v>566.66999999999996</v>
      </c>
      <c r="G66" s="102" t="s">
        <v>583</v>
      </c>
      <c r="H66" s="58" t="s">
        <v>627</v>
      </c>
      <c r="I66" s="58" t="s">
        <v>588</v>
      </c>
      <c r="J66" s="97">
        <v>4268791000</v>
      </c>
      <c r="K66" s="97">
        <v>6039517000</v>
      </c>
      <c r="L66" s="98">
        <v>0.14838852179735559</v>
      </c>
      <c r="M66" s="98">
        <v>0.48344569634281492</v>
      </c>
      <c r="N66" s="103">
        <v>-212.1994701111835</v>
      </c>
      <c r="O66" s="100">
        <v>1.1018771208001681</v>
      </c>
      <c r="P66" s="105">
        <v>0.25100020415539848</v>
      </c>
      <c r="Q66" s="98">
        <v>0.29525837910548153</v>
      </c>
      <c r="R66" s="104">
        <v>2</v>
      </c>
    </row>
    <row r="67" spans="1:18" x14ac:dyDescent="0.2">
      <c r="A67" s="31">
        <v>66</v>
      </c>
      <c r="B67" s="88" t="s">
        <v>242</v>
      </c>
      <c r="C67" s="102">
        <v>32213</v>
      </c>
      <c r="D67" s="59" t="s">
        <v>243</v>
      </c>
      <c r="E67" s="73" t="str">
        <f>VLOOKUP(C67,'1.  Total PSPD GXR'!$C$2:$E$138,3,FALSE)</f>
        <v>D - C GAS POR REDES Y D - C GLP POR RED</v>
      </c>
      <c r="F67" s="102">
        <v>17.02</v>
      </c>
      <c r="G67" s="102" t="s">
        <v>584</v>
      </c>
      <c r="H67" s="58" t="s">
        <v>623</v>
      </c>
      <c r="I67" s="58" t="s">
        <v>588</v>
      </c>
      <c r="J67" s="97">
        <v>4257951000</v>
      </c>
      <c r="K67" s="97">
        <v>6418147000</v>
      </c>
      <c r="L67" s="98">
        <v>5.6056989657606783E-2</v>
      </c>
      <c r="M67" s="98">
        <v>3.2634851823241703E-2</v>
      </c>
      <c r="N67" s="99">
        <v>1.164398076904348</v>
      </c>
      <c r="O67" s="106">
        <v>0.91335504197238493</v>
      </c>
      <c r="P67" s="98">
        <v>0.64463403533761376</v>
      </c>
      <c r="Q67" s="98">
        <v>1.9354340123403219E-2</v>
      </c>
      <c r="R67" s="104">
        <v>1</v>
      </c>
    </row>
    <row r="68" spans="1:18" x14ac:dyDescent="0.2">
      <c r="A68" s="31">
        <v>67</v>
      </c>
      <c r="B68" s="88" t="s">
        <v>248</v>
      </c>
      <c r="C68" s="102">
        <v>32453</v>
      </c>
      <c r="D68" s="59" t="s">
        <v>249</v>
      </c>
      <c r="E68" s="73" t="str">
        <f>VLOOKUP(C68,'1.  Total PSPD GXR'!$C$2:$E$138,3,FALSE)</f>
        <v>D - C GAS POR REDES Y D - C GLP POR RED</v>
      </c>
      <c r="F68" s="102" t="s">
        <v>631</v>
      </c>
      <c r="G68" s="102" t="s">
        <v>631</v>
      </c>
      <c r="H68" s="58" t="s">
        <v>627</v>
      </c>
      <c r="I68" s="58" t="s">
        <v>588</v>
      </c>
      <c r="J68" s="97">
        <v>3861888000</v>
      </c>
      <c r="K68" s="97">
        <v>8948754000</v>
      </c>
      <c r="L68" s="98">
        <v>1.6968284076196528E-2</v>
      </c>
      <c r="M68" s="98">
        <v>2.8658046575703588E-2</v>
      </c>
      <c r="N68" s="99">
        <v>0.17139966614840321</v>
      </c>
      <c r="O68" s="100">
        <v>4.4332229782483976</v>
      </c>
      <c r="P68" s="105">
        <v>0.10512614381845781</v>
      </c>
      <c r="Q68" s="98">
        <v>6.0824110261607368E-2</v>
      </c>
      <c r="R68" s="104">
        <v>1</v>
      </c>
    </row>
    <row r="69" spans="1:18" ht="25.5" x14ac:dyDescent="0.2">
      <c r="A69" s="31">
        <v>68</v>
      </c>
      <c r="B69" s="101" t="s">
        <v>398</v>
      </c>
      <c r="C69" s="101">
        <v>25688</v>
      </c>
      <c r="D69" s="73" t="s">
        <v>399</v>
      </c>
      <c r="E69" s="73" t="str">
        <f>VLOOKUP(C69,'1.  Total PSPD GXR'!$C$2:$E$138,3,FALSE)</f>
        <v>PRODUCCIÓN - COMERCIALIZACIÓ GAS POR REDES</v>
      </c>
      <c r="F69" s="58" t="s">
        <v>623</v>
      </c>
      <c r="G69" s="58" t="s">
        <v>623</v>
      </c>
      <c r="H69" s="58" t="s">
        <v>623</v>
      </c>
      <c r="I69" s="58" t="s">
        <v>586</v>
      </c>
      <c r="J69" s="97">
        <v>3453485000</v>
      </c>
      <c r="K69" s="97">
        <v>7614310000</v>
      </c>
      <c r="L69" s="105">
        <v>-2.0114757607714948E-2</v>
      </c>
      <c r="M69" s="105">
        <v>-4.9600340945670847E-2</v>
      </c>
      <c r="N69" s="103">
        <v>-67.077212433560476</v>
      </c>
      <c r="O69" s="106">
        <v>0.98144756754010842</v>
      </c>
      <c r="P69" s="98">
        <v>0.40553668027700468</v>
      </c>
      <c r="Q69" s="98">
        <v>0.19493440640057999</v>
      </c>
      <c r="R69" s="104">
        <v>4</v>
      </c>
    </row>
    <row r="70" spans="1:18" x14ac:dyDescent="0.2">
      <c r="A70" s="31">
        <v>69</v>
      </c>
      <c r="B70" s="88" t="s">
        <v>330</v>
      </c>
      <c r="C70" s="102">
        <v>47363</v>
      </c>
      <c r="D70" s="59" t="s">
        <v>331</v>
      </c>
      <c r="E70" s="73" t="str">
        <f>VLOOKUP(C70,'1.  Total PSPD GXR'!$C$2:$E$138,3,FALSE)</f>
        <v>COMERCIALIZACIÓN GAS POR REDES</v>
      </c>
      <c r="F70" s="58" t="s">
        <v>623</v>
      </c>
      <c r="G70" s="58" t="s">
        <v>623</v>
      </c>
      <c r="H70" s="58" t="s">
        <v>623</v>
      </c>
      <c r="I70" s="58" t="str">
        <f>VLOOKUP(C70,[1]GxR!$A70:$E195,5,FALSE)</f>
        <v>C</v>
      </c>
      <c r="J70" s="97">
        <v>2959630000</v>
      </c>
      <c r="K70" s="97">
        <v>284366000</v>
      </c>
      <c r="L70" s="98">
        <v>0.3023251724889755</v>
      </c>
      <c r="M70" s="98">
        <v>0.47221919553428487</v>
      </c>
      <c r="N70" s="99">
        <v>32.107636212377813</v>
      </c>
      <c r="O70" s="100">
        <v>2.237076662864335</v>
      </c>
      <c r="P70" s="98">
        <v>0.41956141029518301</v>
      </c>
      <c r="Q70" s="98">
        <v>0.58576271424853887</v>
      </c>
      <c r="R70" s="104">
        <v>0</v>
      </c>
    </row>
    <row r="71" spans="1:18" x14ac:dyDescent="0.2">
      <c r="A71" s="31">
        <v>70</v>
      </c>
      <c r="B71" s="88" t="s">
        <v>353</v>
      </c>
      <c r="C71" s="102">
        <v>55368</v>
      </c>
      <c r="D71" s="59" t="s">
        <v>354</v>
      </c>
      <c r="E71" s="73" t="str">
        <f>VLOOKUP(C71,'1.  Total PSPD GXR'!$C$2:$E$138,3,FALSE)</f>
        <v>COMERCIALIZACIÓN GAS POR REDES</v>
      </c>
      <c r="F71" s="58" t="s">
        <v>623</v>
      </c>
      <c r="G71" s="58" t="s">
        <v>623</v>
      </c>
      <c r="H71" s="58" t="s">
        <v>623</v>
      </c>
      <c r="I71" s="58" t="str">
        <f>VLOOKUP(C71,[1]GxR!$A71:$E196,5,FALSE)</f>
        <v>C</v>
      </c>
      <c r="J71" s="97">
        <v>2747833000</v>
      </c>
      <c r="K71" s="97">
        <v>1791500000</v>
      </c>
      <c r="L71" s="98">
        <v>0.40823444041306173</v>
      </c>
      <c r="M71" s="98">
        <v>0.49521700375019739</v>
      </c>
      <c r="N71" s="99">
        <v>25.324693479514352</v>
      </c>
      <c r="O71" s="100">
        <v>2.084524959632017</v>
      </c>
      <c r="P71" s="98">
        <v>0.62558805470276302</v>
      </c>
      <c r="Q71" s="98">
        <v>0.2228411945297237</v>
      </c>
      <c r="R71" s="104">
        <v>0</v>
      </c>
    </row>
    <row r="72" spans="1:18" x14ac:dyDescent="0.2">
      <c r="A72" s="31">
        <v>71</v>
      </c>
      <c r="B72" s="88" t="s">
        <v>273</v>
      </c>
      <c r="C72" s="102">
        <v>37354</v>
      </c>
      <c r="D72" s="59" t="s">
        <v>274</v>
      </c>
      <c r="E72" s="73" t="str">
        <f>VLOOKUP(C72,'1.  Total PSPD GXR'!$C$2:$E$138,3,FALSE)</f>
        <v>D - C GLP POR RED</v>
      </c>
      <c r="F72" s="102">
        <v>70.52</v>
      </c>
      <c r="G72" s="102" t="s">
        <v>584</v>
      </c>
      <c r="H72" s="58" t="s">
        <v>627</v>
      </c>
      <c r="I72" s="58" t="s">
        <v>588</v>
      </c>
      <c r="J72" s="97">
        <v>2692583000</v>
      </c>
      <c r="K72" s="97">
        <v>2748426000</v>
      </c>
      <c r="L72" s="98">
        <v>0.1422876220789645</v>
      </c>
      <c r="M72" s="98">
        <v>0.2100609630231054</v>
      </c>
      <c r="N72" s="103">
        <v>-78.24568118840898</v>
      </c>
      <c r="O72" s="106">
        <v>0.75997881828056923</v>
      </c>
      <c r="P72" s="105">
        <v>0.3701529529992803</v>
      </c>
      <c r="Q72" s="105">
        <v>-2.4956465991807671E-2</v>
      </c>
      <c r="R72" s="104">
        <v>4</v>
      </c>
    </row>
    <row r="73" spans="1:18" x14ac:dyDescent="0.2">
      <c r="A73" s="31">
        <v>72</v>
      </c>
      <c r="B73" s="88" t="s">
        <v>245</v>
      </c>
      <c r="C73" s="102">
        <v>32215</v>
      </c>
      <c r="D73" s="59" t="s">
        <v>246</v>
      </c>
      <c r="E73" s="73" t="str">
        <f>VLOOKUP(C73,'1.  Total PSPD GXR'!$C$2:$E$138,3,FALSE)</f>
        <v>D - C GAS POR REDES</v>
      </c>
      <c r="F73" s="102" t="s">
        <v>631</v>
      </c>
      <c r="G73" s="102" t="s">
        <v>631</v>
      </c>
      <c r="H73" s="58" t="s">
        <v>627</v>
      </c>
      <c r="I73" s="58" t="s">
        <v>588</v>
      </c>
      <c r="J73" s="97">
        <v>2588398000</v>
      </c>
      <c r="K73" s="97">
        <v>2158372000</v>
      </c>
      <c r="L73" s="98">
        <v>0.1315232035997502</v>
      </c>
      <c r="M73" s="98">
        <v>0.16269406116385779</v>
      </c>
      <c r="N73" s="99">
        <v>32.744825008020889</v>
      </c>
      <c r="O73" s="100">
        <v>2.8724315527381341</v>
      </c>
      <c r="P73" s="98">
        <v>0.6278407985277793</v>
      </c>
      <c r="Q73" s="98">
        <v>0.1961288415528</v>
      </c>
      <c r="R73" s="104">
        <v>0</v>
      </c>
    </row>
    <row r="74" spans="1:18" x14ac:dyDescent="0.2">
      <c r="A74" s="31">
        <v>73</v>
      </c>
      <c r="B74" s="88" t="s">
        <v>108</v>
      </c>
      <c r="C74" s="102">
        <v>3326</v>
      </c>
      <c r="D74" s="59" t="s">
        <v>109</v>
      </c>
      <c r="E74" s="73" t="str">
        <f>VLOOKUP(C74,'1.  Total PSPD GXR'!$C$2:$E$138,3,FALSE)</f>
        <v>D - C GAS POR REDES</v>
      </c>
      <c r="F74" s="102">
        <v>94.66</v>
      </c>
      <c r="G74" s="102" t="s">
        <v>584</v>
      </c>
      <c r="H74" s="58" t="s">
        <v>627</v>
      </c>
      <c r="I74" s="58" t="s">
        <v>588</v>
      </c>
      <c r="J74" s="97">
        <v>2584462000</v>
      </c>
      <c r="K74" s="97">
        <v>3789538000</v>
      </c>
      <c r="L74" s="98">
        <v>5.7657160318751247E-2</v>
      </c>
      <c r="M74" s="98">
        <v>4.427421508237727E-2</v>
      </c>
      <c r="N74" s="103">
        <v>-17.017598261217032</v>
      </c>
      <c r="O74" s="100">
        <v>2.697518588039225</v>
      </c>
      <c r="P74" s="98">
        <v>0.92500352285687593</v>
      </c>
      <c r="Q74" s="98">
        <v>0.1085770877610938</v>
      </c>
      <c r="R74" s="104">
        <v>1</v>
      </c>
    </row>
    <row r="75" spans="1:18" x14ac:dyDescent="0.2">
      <c r="A75" s="31">
        <v>74</v>
      </c>
      <c r="B75" s="88" t="s">
        <v>267</v>
      </c>
      <c r="C75" s="102">
        <v>37253</v>
      </c>
      <c r="D75" s="59" t="s">
        <v>268</v>
      </c>
      <c r="E75" s="73" t="str">
        <f>VLOOKUP(C75,'1.  Total PSPD GXR'!$C$2:$E$138,3,FALSE)</f>
        <v>D - C GAS POR REDES</v>
      </c>
      <c r="F75" s="102">
        <v>100</v>
      </c>
      <c r="G75" s="102" t="s">
        <v>583</v>
      </c>
      <c r="H75" s="58" t="s">
        <v>623</v>
      </c>
      <c r="I75" s="58" t="s">
        <v>588</v>
      </c>
      <c r="J75" s="97">
        <v>2319653000</v>
      </c>
      <c r="K75" s="97">
        <v>702528000</v>
      </c>
      <c r="L75" s="98">
        <v>0.15044524915732899</v>
      </c>
      <c r="M75" s="98">
        <v>0.32387485963920098</v>
      </c>
      <c r="N75" s="103">
        <v>-71.939757230698746</v>
      </c>
      <c r="O75" s="100">
        <v>1.016884980611279</v>
      </c>
      <c r="P75" s="105">
        <v>0.34733704564088552</v>
      </c>
      <c r="Q75" s="105">
        <v>-0.23381274483009931</v>
      </c>
      <c r="R75" s="104">
        <v>3</v>
      </c>
    </row>
    <row r="76" spans="1:18" x14ac:dyDescent="0.2">
      <c r="A76" s="31">
        <v>75</v>
      </c>
      <c r="B76" s="88" t="s">
        <v>105</v>
      </c>
      <c r="C76" s="102">
        <v>3325</v>
      </c>
      <c r="D76" s="59" t="s">
        <v>106</v>
      </c>
      <c r="E76" s="73" t="str">
        <f>VLOOKUP(C76,'1.  Total PSPD GXR'!$C$2:$E$138,3,FALSE)</f>
        <v>D - C GAS POR REDES</v>
      </c>
      <c r="F76" s="102">
        <v>98.22</v>
      </c>
      <c r="G76" s="102" t="s">
        <v>583</v>
      </c>
      <c r="H76" s="58" t="s">
        <v>627</v>
      </c>
      <c r="I76" s="58" t="s">
        <v>588</v>
      </c>
      <c r="J76" s="97">
        <v>2249345132</v>
      </c>
      <c r="K76" s="97">
        <v>2278872195</v>
      </c>
      <c r="L76" s="98">
        <v>0.19202270358123349</v>
      </c>
      <c r="M76" s="98">
        <v>0.18815042187683059</v>
      </c>
      <c r="N76" s="99">
        <v>16.418529826528559</v>
      </c>
      <c r="O76" s="100">
        <v>2.317266960835509</v>
      </c>
      <c r="P76" s="98">
        <v>0.6967024607538379</v>
      </c>
      <c r="Q76" s="98">
        <v>0.22454314644003109</v>
      </c>
      <c r="R76" s="104">
        <v>0</v>
      </c>
    </row>
    <row r="77" spans="1:18" x14ac:dyDescent="0.2">
      <c r="A77" s="31">
        <v>76</v>
      </c>
      <c r="B77" s="88" t="s">
        <v>253</v>
      </c>
      <c r="C77" s="102">
        <v>36033</v>
      </c>
      <c r="D77" s="59" t="s">
        <v>254</v>
      </c>
      <c r="E77" s="73" t="str">
        <f>VLOOKUP(C77,'1.  Total PSPD GXR'!$C$2:$E$138,3,FALSE)</f>
        <v>D - C GLP POR RED</v>
      </c>
      <c r="F77" s="102" t="s">
        <v>631</v>
      </c>
      <c r="G77" s="102" t="s">
        <v>631</v>
      </c>
      <c r="H77" s="58" t="s">
        <v>627</v>
      </c>
      <c r="I77" s="58" t="s">
        <v>588</v>
      </c>
      <c r="J77" s="97">
        <v>2101929000</v>
      </c>
      <c r="K77" s="97">
        <v>1708291000</v>
      </c>
      <c r="L77" s="98">
        <v>0.14775000278055669</v>
      </c>
      <c r="M77" s="98">
        <v>0.23874455227138691</v>
      </c>
      <c r="N77" s="99">
        <v>55.531184796243068</v>
      </c>
      <c r="O77" s="100">
        <v>1.218159152771106</v>
      </c>
      <c r="P77" s="105">
        <v>0.30570669751230911</v>
      </c>
      <c r="Q77" s="98">
        <v>1.9442237885699799E-2</v>
      </c>
      <c r="R77" s="104">
        <v>1</v>
      </c>
    </row>
    <row r="78" spans="1:18" x14ac:dyDescent="0.2">
      <c r="A78" s="31">
        <v>77</v>
      </c>
      <c r="B78" s="88" t="s">
        <v>180</v>
      </c>
      <c r="C78" s="102">
        <v>26035</v>
      </c>
      <c r="D78" s="59" t="s">
        <v>181</v>
      </c>
      <c r="E78" s="73" t="str">
        <f>VLOOKUP(C78,'1.  Total PSPD GXR'!$C$2:$E$138,3,FALSE)</f>
        <v>D - C GAS POR REDES Y D - C GLP POR RED</v>
      </c>
      <c r="F78" s="102">
        <v>79.739999999999995</v>
      </c>
      <c r="G78" s="102" t="s">
        <v>584</v>
      </c>
      <c r="H78" s="58" t="s">
        <v>627</v>
      </c>
      <c r="I78" s="58" t="s">
        <v>588</v>
      </c>
      <c r="J78" s="97">
        <v>2068283000</v>
      </c>
      <c r="K78" s="97">
        <v>8782857000</v>
      </c>
      <c r="L78" s="98">
        <v>8.1651107378840401E-3</v>
      </c>
      <c r="M78" s="98">
        <v>1.3815242918266279E-2</v>
      </c>
      <c r="N78" s="103">
        <v>-57.027697315837052</v>
      </c>
      <c r="O78" s="106">
        <v>0.65433311552686735</v>
      </c>
      <c r="P78" s="98">
        <v>0.50353022940029646</v>
      </c>
      <c r="Q78" s="105">
        <v>-2.4767908665710939E-2</v>
      </c>
      <c r="R78" s="104">
        <v>3</v>
      </c>
    </row>
    <row r="79" spans="1:18" x14ac:dyDescent="0.2">
      <c r="A79" s="31">
        <v>78</v>
      </c>
      <c r="B79" s="88" t="s">
        <v>60</v>
      </c>
      <c r="C79" s="102">
        <v>622</v>
      </c>
      <c r="D79" s="59" t="s">
        <v>61</v>
      </c>
      <c r="E79" s="73" t="str">
        <f>VLOOKUP(C79,'1.  Total PSPD GXR'!$C$2:$E$138,3,FALSE)</f>
        <v>D - C GAS POR REDES</v>
      </c>
      <c r="F79" s="102" t="s">
        <v>631</v>
      </c>
      <c r="G79" s="102" t="s">
        <v>631</v>
      </c>
      <c r="H79" s="58" t="s">
        <v>623</v>
      </c>
      <c r="I79" s="58" t="s">
        <v>588</v>
      </c>
      <c r="J79" s="97">
        <v>2032413000</v>
      </c>
      <c r="K79" s="97">
        <v>6627890000</v>
      </c>
      <c r="L79" s="98">
        <v>3.4208775341775438E-2</v>
      </c>
      <c r="M79" s="105">
        <v>-4.7702878561443472E-2</v>
      </c>
      <c r="N79" s="103">
        <v>-154.71716675565389</v>
      </c>
      <c r="O79" s="106">
        <v>0.47224271778142007</v>
      </c>
      <c r="P79" s="105">
        <v>0.34375872261006141</v>
      </c>
      <c r="Q79" s="98">
        <v>2.112919798005097E-2</v>
      </c>
      <c r="R79" s="104">
        <v>4</v>
      </c>
    </row>
    <row r="80" spans="1:18" x14ac:dyDescent="0.2">
      <c r="A80" s="31">
        <v>79</v>
      </c>
      <c r="B80" s="88" t="s">
        <v>270</v>
      </c>
      <c r="C80" s="102">
        <v>37294</v>
      </c>
      <c r="D80" s="59" t="s">
        <v>271</v>
      </c>
      <c r="E80" s="73" t="str">
        <f>VLOOKUP(C80,'1.  Total PSPD GXR'!$C$2:$E$138,3,FALSE)</f>
        <v>D - C GLP POR RED</v>
      </c>
      <c r="F80" s="102">
        <v>71.88</v>
      </c>
      <c r="G80" s="102" t="s">
        <v>584</v>
      </c>
      <c r="H80" s="58" t="s">
        <v>627</v>
      </c>
      <c r="I80" s="58" t="s">
        <v>588</v>
      </c>
      <c r="J80" s="97">
        <v>1967117000</v>
      </c>
      <c r="K80" s="97">
        <v>5706422000</v>
      </c>
      <c r="L80" s="98">
        <v>4.1437173766679013E-2</v>
      </c>
      <c r="M80" s="98">
        <v>2.495551499842787E-2</v>
      </c>
      <c r="N80" s="99">
        <v>97.600013671846796</v>
      </c>
      <c r="O80" s="100">
        <v>3.080406157201701</v>
      </c>
      <c r="P80" s="98">
        <v>0.59858138777678904</v>
      </c>
      <c r="Q80" s="98">
        <v>0.30575744310532937</v>
      </c>
      <c r="R80" s="104">
        <v>0</v>
      </c>
    </row>
    <row r="81" spans="1:18" x14ac:dyDescent="0.2">
      <c r="A81" s="31">
        <v>80</v>
      </c>
      <c r="B81" s="88" t="s">
        <v>201</v>
      </c>
      <c r="C81" s="102">
        <v>26728</v>
      </c>
      <c r="D81" s="59" t="s">
        <v>202</v>
      </c>
      <c r="E81" s="73" t="str">
        <f>VLOOKUP(C81,'1.  Total PSPD GXR'!$C$2:$E$138,3,FALSE)</f>
        <v>D - C GAS POR REDES</v>
      </c>
      <c r="F81" s="102" t="s">
        <v>631</v>
      </c>
      <c r="G81" s="102" t="s">
        <v>631</v>
      </c>
      <c r="H81" s="58" t="s">
        <v>627</v>
      </c>
      <c r="I81" s="58" t="s">
        <v>588</v>
      </c>
      <c r="J81" s="97">
        <v>1516020000</v>
      </c>
      <c r="K81" s="97">
        <v>5012588000</v>
      </c>
      <c r="L81" s="98">
        <v>7.6494417654114008E-2</v>
      </c>
      <c r="M81" s="98">
        <v>0.2263131289986155</v>
      </c>
      <c r="N81" s="103">
        <v>-211.27350060319989</v>
      </c>
      <c r="O81" s="100">
        <v>2.858239997949612</v>
      </c>
      <c r="P81" s="105">
        <v>0.28731385862951431</v>
      </c>
      <c r="Q81" s="98">
        <v>0.28348210545131569</v>
      </c>
      <c r="R81" s="104">
        <v>2</v>
      </c>
    </row>
    <row r="82" spans="1:18" x14ac:dyDescent="0.2">
      <c r="A82" s="31">
        <v>81</v>
      </c>
      <c r="B82" s="88" t="s">
        <v>8</v>
      </c>
      <c r="C82" s="102">
        <v>330</v>
      </c>
      <c r="D82" s="59" t="s">
        <v>9</v>
      </c>
      <c r="E82" s="73" t="str">
        <f>VLOOKUP(C82,'1.  Total PSPD GXR'!$C$2:$E$138,3,FALSE)</f>
        <v>D - C GLP POR RED</v>
      </c>
      <c r="F82" s="102">
        <v>87.92</v>
      </c>
      <c r="G82" s="102" t="s">
        <v>584</v>
      </c>
      <c r="H82" s="58" t="s">
        <v>627</v>
      </c>
      <c r="I82" s="58" t="s">
        <v>588</v>
      </c>
      <c r="J82" s="97">
        <v>1239668303</v>
      </c>
      <c r="K82" s="97">
        <v>270381984</v>
      </c>
      <c r="L82" s="105">
        <v>-1.835287675823845</v>
      </c>
      <c r="M82" s="105">
        <v>-4.5345940255420851</v>
      </c>
      <c r="N82" s="99">
        <v>68.796516486394339</v>
      </c>
      <c r="O82" s="100">
        <v>4.538251558000213</v>
      </c>
      <c r="P82" s="105">
        <v>0.40473031664713283</v>
      </c>
      <c r="Q82" s="98">
        <v>0.85797681327761843</v>
      </c>
      <c r="R82" s="104">
        <v>3</v>
      </c>
    </row>
    <row r="83" spans="1:18" x14ac:dyDescent="0.2">
      <c r="A83" s="31">
        <v>82</v>
      </c>
      <c r="B83" s="88" t="s">
        <v>297</v>
      </c>
      <c r="C83" s="102">
        <v>40516</v>
      </c>
      <c r="D83" s="59" t="s">
        <v>298</v>
      </c>
      <c r="E83" s="73" t="str">
        <f>VLOOKUP(C83,'1.  Total PSPD GXR'!$C$2:$E$138,3,FALSE)</f>
        <v>D - C GLP POR RED</v>
      </c>
      <c r="F83" s="102">
        <v>5.47</v>
      </c>
      <c r="G83" s="102" t="s">
        <v>584</v>
      </c>
      <c r="H83" s="58" t="s">
        <v>627</v>
      </c>
      <c r="I83" s="58" t="s">
        <v>588</v>
      </c>
      <c r="J83" s="97">
        <v>1049462000</v>
      </c>
      <c r="K83" s="97">
        <v>2865585000</v>
      </c>
      <c r="L83" s="98">
        <v>2.7754193297354641E-2</v>
      </c>
      <c r="M83" s="98">
        <v>4.517817117240748E-2</v>
      </c>
      <c r="N83" s="99">
        <v>363.56636049558603</v>
      </c>
      <c r="O83" s="100">
        <v>13.379002387027739</v>
      </c>
      <c r="P83" s="105">
        <v>0.38144043886326878</v>
      </c>
      <c r="Q83" s="98">
        <v>0.21197347138542391</v>
      </c>
      <c r="R83" s="104">
        <v>1</v>
      </c>
    </row>
    <row r="84" spans="1:18" x14ac:dyDescent="0.2">
      <c r="A84" s="31">
        <v>83</v>
      </c>
      <c r="B84" s="88" t="s">
        <v>276</v>
      </c>
      <c r="C84" s="102">
        <v>38033</v>
      </c>
      <c r="D84" s="59" t="s">
        <v>277</v>
      </c>
      <c r="E84" s="73" t="str">
        <f>VLOOKUP(C84,'1.  Total PSPD GXR'!$C$2:$E$138,3,FALSE)</f>
        <v>D - C GLP POR RED</v>
      </c>
      <c r="F84" s="102">
        <v>59.95</v>
      </c>
      <c r="G84" s="102" t="s">
        <v>584</v>
      </c>
      <c r="H84" s="58" t="s">
        <v>627</v>
      </c>
      <c r="I84" s="58" t="s">
        <v>588</v>
      </c>
      <c r="J84" s="97">
        <v>666871000</v>
      </c>
      <c r="K84" s="97">
        <v>978817000</v>
      </c>
      <c r="L84" s="98">
        <v>2.7691590971550349E-2</v>
      </c>
      <c r="M84" s="98">
        <v>1.5868831036711089E-2</v>
      </c>
      <c r="N84" s="99">
        <v>78.433317279637663</v>
      </c>
      <c r="O84" s="106">
        <v>0.80705796929642581</v>
      </c>
      <c r="P84" s="98">
        <v>0.71301274906341017</v>
      </c>
      <c r="Q84" s="105">
        <v>-7.5000740690037052E-2</v>
      </c>
      <c r="R84" s="104">
        <v>2</v>
      </c>
    </row>
    <row r="85" spans="1:18" x14ac:dyDescent="0.2">
      <c r="A85" s="31">
        <v>84</v>
      </c>
      <c r="B85" s="88" t="s">
        <v>158</v>
      </c>
      <c r="C85" s="102">
        <v>22511</v>
      </c>
      <c r="D85" s="59" t="s">
        <v>159</v>
      </c>
      <c r="E85" s="73" t="str">
        <f>VLOOKUP(C85,'1.  Total PSPD GXR'!$C$2:$E$138,3,FALSE)</f>
        <v>D - C GAS POR REDES</v>
      </c>
      <c r="F85" s="102" t="s">
        <v>631</v>
      </c>
      <c r="G85" s="102" t="s">
        <v>631</v>
      </c>
      <c r="H85" s="58" t="s">
        <v>627</v>
      </c>
      <c r="I85" s="58" t="s">
        <v>588</v>
      </c>
      <c r="J85" s="97">
        <v>411971000</v>
      </c>
      <c r="K85" s="97">
        <v>1406029000</v>
      </c>
      <c r="L85" s="98">
        <v>1.3843242209086729E-2</v>
      </c>
      <c r="M85" s="98">
        <v>8.3269234319330004E-2</v>
      </c>
      <c r="N85" s="99">
        <v>162.3090208673602</v>
      </c>
      <c r="O85" s="106">
        <v>0.90442051595470918</v>
      </c>
      <c r="P85" s="105">
        <v>0.11558011961346459</v>
      </c>
      <c r="Q85" s="98">
        <v>0.30961523553212628</v>
      </c>
      <c r="R85" s="104">
        <v>2</v>
      </c>
    </row>
    <row r="86" spans="1:18" x14ac:dyDescent="0.2">
      <c r="A86" s="31">
        <v>85</v>
      </c>
      <c r="B86" s="88" t="s">
        <v>236</v>
      </c>
      <c r="C86" s="102">
        <v>31513</v>
      </c>
      <c r="D86" s="59" t="s">
        <v>237</v>
      </c>
      <c r="E86" s="73" t="str">
        <f>VLOOKUP(C86,'1.  Total PSPD GXR'!$C$2:$E$138,3,FALSE)</f>
        <v>D - C GLP POR RED</v>
      </c>
      <c r="F86" s="102" t="s">
        <v>631</v>
      </c>
      <c r="G86" s="102" t="s">
        <v>631</v>
      </c>
      <c r="H86" s="58" t="s">
        <v>627</v>
      </c>
      <c r="I86" s="58" t="s">
        <v>588</v>
      </c>
      <c r="J86" s="97">
        <v>205777000</v>
      </c>
      <c r="K86" s="97">
        <v>745324000</v>
      </c>
      <c r="L86" s="98">
        <v>7.7556874594136238E-2</v>
      </c>
      <c r="M86" s="98">
        <v>7.6273444035762526E-3</v>
      </c>
      <c r="N86" s="103">
        <v>-29.5945945945946</v>
      </c>
      <c r="O86" s="106">
        <v>0.52929198260303334</v>
      </c>
      <c r="P86" s="105">
        <v>0.28707917630453328</v>
      </c>
      <c r="Q86" s="105">
        <v>-1.069736114763512E-2</v>
      </c>
      <c r="R86" s="104">
        <v>4</v>
      </c>
    </row>
    <row r="87" spans="1:18" x14ac:dyDescent="0.2">
      <c r="A87" s="31">
        <v>86</v>
      </c>
      <c r="B87" s="88" t="s">
        <v>345</v>
      </c>
      <c r="C87" s="102">
        <v>50585</v>
      </c>
      <c r="D87" s="59" t="s">
        <v>346</v>
      </c>
      <c r="E87" s="73" t="str">
        <f>VLOOKUP(C87,'1.  Total PSPD GXR'!$C$2:$E$138,3,FALSE)</f>
        <v>D - C GLP POR RED</v>
      </c>
      <c r="F87" s="102">
        <v>21.93</v>
      </c>
      <c r="G87" s="102" t="s">
        <v>584</v>
      </c>
      <c r="H87" s="58" t="s">
        <v>627</v>
      </c>
      <c r="I87" s="58" t="s">
        <v>588</v>
      </c>
      <c r="J87" s="97">
        <v>175108862.46000001</v>
      </c>
      <c r="K87" s="97">
        <v>4428180467.2600002</v>
      </c>
      <c r="L87" s="105">
        <v>-0.11352620717851231</v>
      </c>
      <c r="M87" s="105">
        <v>-0.89804157011443264</v>
      </c>
      <c r="N87" s="103">
        <v>-45.592858080826169</v>
      </c>
      <c r="O87" s="106">
        <v>9.1356072034920854E-2</v>
      </c>
      <c r="P87" s="105">
        <v>0.202440050769811</v>
      </c>
      <c r="Q87" s="105">
        <v>-0.16253206102174461</v>
      </c>
      <c r="R87" s="104">
        <v>6</v>
      </c>
    </row>
    <row r="88" spans="1:18" x14ac:dyDescent="0.2">
      <c r="A88" s="31">
        <v>87</v>
      </c>
      <c r="B88" s="88" t="s">
        <v>300</v>
      </c>
      <c r="C88" s="102">
        <v>41616</v>
      </c>
      <c r="D88" s="59" t="s">
        <v>301</v>
      </c>
      <c r="E88" s="73" t="str">
        <f>VLOOKUP(C88,'1.  Total PSPD GXR'!$C$2:$E$138,3,FALSE)</f>
        <v>COMERCIALIZACIÓN GAS POR REDES</v>
      </c>
      <c r="F88" s="58" t="s">
        <v>623</v>
      </c>
      <c r="G88" s="58" t="s">
        <v>623</v>
      </c>
      <c r="H88" s="58" t="s">
        <v>623</v>
      </c>
      <c r="I88" s="58" t="str">
        <f>VLOOKUP(C88,[1]GxR!$A88:$E213,5,FALSE)</f>
        <v>C</v>
      </c>
      <c r="J88" s="97">
        <v>2540994</v>
      </c>
      <c r="K88" s="97">
        <v>1241861</v>
      </c>
      <c r="L88" s="98">
        <v>0.35643200003865172</v>
      </c>
      <c r="M88" s="98">
        <v>0.43031883958320799</v>
      </c>
      <c r="N88" s="99">
        <v>130.02247152098741</v>
      </c>
      <c r="O88" s="100">
        <v>2.2838108969466702</v>
      </c>
      <c r="P88" s="98">
        <v>0.56213537585929507</v>
      </c>
      <c r="Q88" s="98">
        <v>0.8545360551623733</v>
      </c>
      <c r="R88" s="104">
        <v>0</v>
      </c>
    </row>
    <row r="89" spans="1:18" x14ac:dyDescent="0.2">
      <c r="A89" s="31">
        <v>88</v>
      </c>
      <c r="B89" s="88" t="s">
        <v>309</v>
      </c>
      <c r="C89" s="102">
        <v>42776</v>
      </c>
      <c r="D89" s="59" t="s">
        <v>310</v>
      </c>
      <c r="E89" s="73" t="str">
        <f>VLOOKUP(C89,'1.  Total PSPD GXR'!$C$2:$E$138,3,FALSE)</f>
        <v>C  GAS POR REDES Y D - C GLP POR RED</v>
      </c>
      <c r="F89" s="102" t="s">
        <v>631</v>
      </c>
      <c r="G89" s="102" t="s">
        <v>631</v>
      </c>
      <c r="H89" s="58" t="s">
        <v>627</v>
      </c>
      <c r="I89" s="58" t="s">
        <v>588</v>
      </c>
      <c r="J89" s="97">
        <v>336645</v>
      </c>
      <c r="K89" s="97">
        <v>3957195</v>
      </c>
      <c r="L89" s="105">
        <v>-0.16349889252361841</v>
      </c>
      <c r="M89" s="105">
        <v>-1.3286590832898031</v>
      </c>
      <c r="N89" s="103">
        <v>-3.5188281250000002</v>
      </c>
      <c r="O89" s="100">
        <v>23.887952773956901</v>
      </c>
      <c r="P89" s="105">
        <v>0.16206302696733421</v>
      </c>
      <c r="Q89" s="98">
        <v>0.19455397067872571</v>
      </c>
      <c r="R89" s="104">
        <v>4</v>
      </c>
    </row>
  </sheetData>
  <autoFilter ref="B1:R89">
    <sortState ref="B2:R89">
      <sortCondition descending="1" ref="J1:J89"/>
    </sortState>
  </autoFilter>
  <sortState ref="B2:R89">
    <sortCondition descending="1" ref="J2:J89"/>
    <sortCondition ref="N2:N89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31"/>
  <sheetViews>
    <sheetView topLeftCell="A43" workbookViewId="0">
      <selection activeCell="C43" sqref="C43"/>
    </sheetView>
  </sheetViews>
  <sheetFormatPr baseColWidth="10" defaultRowHeight="12.75" x14ac:dyDescent="0.2"/>
  <cols>
    <col min="1" max="1" width="5.28515625" style="29" customWidth="1"/>
    <col min="2" max="2" width="0" hidden="1" customWidth="1"/>
    <col min="3" max="3" width="91.140625" customWidth="1"/>
    <col min="4" max="4" width="14.28515625" style="57" customWidth="1"/>
    <col min="5" max="5" width="14.42578125" style="57" customWidth="1"/>
    <col min="6" max="6" width="13.85546875" style="29" customWidth="1"/>
    <col min="7" max="7" width="0" hidden="1" customWidth="1"/>
    <col min="8" max="8" width="12.7109375" hidden="1" customWidth="1"/>
    <col min="9" max="9" width="2.140625" hidden="1" customWidth="1"/>
    <col min="10" max="10" width="14.42578125" style="29" customWidth="1"/>
    <col min="11" max="11" width="6.28515625" style="29" bestFit="1" customWidth="1"/>
    <col min="12" max="12" width="15.28515625" style="29" customWidth="1"/>
    <col min="13" max="13" width="11.42578125" style="29"/>
    <col min="14" max="14" width="12.7109375" style="29" customWidth="1"/>
    <col min="15" max="15" width="11.42578125" style="29"/>
  </cols>
  <sheetData>
    <row r="2" spans="1:16" x14ac:dyDescent="0.2">
      <c r="C2" s="27"/>
    </row>
    <row r="4" spans="1:16" ht="76.5" x14ac:dyDescent="0.2">
      <c r="A4" s="35" t="s">
        <v>629</v>
      </c>
      <c r="B4" s="35" t="s">
        <v>1</v>
      </c>
      <c r="C4" s="35" t="s">
        <v>2</v>
      </c>
      <c r="D4" s="35" t="s">
        <v>581</v>
      </c>
      <c r="E4" s="35" t="s">
        <v>626</v>
      </c>
      <c r="F4" s="35" t="s">
        <v>624</v>
      </c>
      <c r="G4" s="35" t="s">
        <v>585</v>
      </c>
      <c r="H4" s="61" t="s">
        <v>454</v>
      </c>
      <c r="I4" s="61" t="s">
        <v>455</v>
      </c>
      <c r="J4" s="62" t="s">
        <v>456</v>
      </c>
      <c r="K4" s="62" t="s">
        <v>457</v>
      </c>
      <c r="L4" s="63" t="s">
        <v>580</v>
      </c>
      <c r="M4" s="64" t="s">
        <v>459</v>
      </c>
      <c r="N4" s="62" t="s">
        <v>460</v>
      </c>
      <c r="O4" s="62" t="s">
        <v>461</v>
      </c>
      <c r="P4" s="62" t="s">
        <v>628</v>
      </c>
    </row>
    <row r="5" spans="1:16" x14ac:dyDescent="0.2">
      <c r="A5" s="58">
        <v>1</v>
      </c>
      <c r="B5" s="59"/>
      <c r="C5" s="59" t="s">
        <v>187</v>
      </c>
      <c r="D5" s="58" t="s">
        <v>631</v>
      </c>
      <c r="E5" s="58" t="s">
        <v>631</v>
      </c>
      <c r="F5" s="58" t="s">
        <v>623</v>
      </c>
      <c r="G5" s="59"/>
      <c r="H5" s="60"/>
      <c r="I5" s="60"/>
      <c r="J5" s="68">
        <v>-2.633120815730336E-2</v>
      </c>
      <c r="K5" s="68">
        <v>-0.41702123332765623</v>
      </c>
      <c r="L5" s="69">
        <v>-45.698217747988103</v>
      </c>
      <c r="M5" s="70">
        <v>0.69152543946208489</v>
      </c>
      <c r="N5" s="68">
        <v>8.5310427111415232E-2</v>
      </c>
      <c r="O5" s="68">
        <v>-7.3613393011229003E-2</v>
      </c>
      <c r="P5" s="74">
        <v>6</v>
      </c>
    </row>
    <row r="6" spans="1:16" x14ac:dyDescent="0.2">
      <c r="A6" s="58">
        <v>2</v>
      </c>
      <c r="B6" s="59"/>
      <c r="C6" s="59" t="s">
        <v>634</v>
      </c>
      <c r="D6" s="58" t="s">
        <v>631</v>
      </c>
      <c r="E6" s="58" t="s">
        <v>631</v>
      </c>
      <c r="F6" s="58" t="s">
        <v>623</v>
      </c>
      <c r="G6" s="59"/>
      <c r="H6" s="60"/>
      <c r="I6" s="60"/>
      <c r="J6" s="68">
        <v>-0.10247090224597399</v>
      </c>
      <c r="K6" s="68">
        <v>-0.67044190317343433</v>
      </c>
      <c r="L6" s="66">
        <v>3.0374490448832638</v>
      </c>
      <c r="M6" s="70">
        <v>0.79479592258855769</v>
      </c>
      <c r="N6" s="68">
        <v>0.1528408379024993</v>
      </c>
      <c r="O6" s="68">
        <v>-0.1193521827586824</v>
      </c>
      <c r="P6" s="74">
        <v>5</v>
      </c>
    </row>
    <row r="7" spans="1:16" x14ac:dyDescent="0.2">
      <c r="A7" s="58">
        <v>3</v>
      </c>
      <c r="B7" s="59"/>
      <c r="C7" s="59" t="s">
        <v>237</v>
      </c>
      <c r="D7" s="58" t="s">
        <v>631</v>
      </c>
      <c r="E7" s="58" t="s">
        <v>631</v>
      </c>
      <c r="F7" s="58" t="s">
        <v>627</v>
      </c>
      <c r="G7" s="59"/>
      <c r="H7" s="60"/>
      <c r="I7" s="60"/>
      <c r="J7" s="65">
        <v>7.7556874594136238E-2</v>
      </c>
      <c r="K7" s="65">
        <v>7.6273444035762526E-3</v>
      </c>
      <c r="L7" s="69">
        <v>-29.5945945945946</v>
      </c>
      <c r="M7" s="70">
        <v>0.52929198260303334</v>
      </c>
      <c r="N7" s="68">
        <v>0.28707917630453328</v>
      </c>
      <c r="O7" s="68">
        <v>-1.069736114763512E-2</v>
      </c>
      <c r="P7" s="74">
        <v>4</v>
      </c>
    </row>
    <row r="8" spans="1:16" x14ac:dyDescent="0.2">
      <c r="A8" s="58">
        <v>4</v>
      </c>
      <c r="B8" s="59"/>
      <c r="C8" s="59" t="s">
        <v>61</v>
      </c>
      <c r="D8" s="58" t="s">
        <v>631</v>
      </c>
      <c r="E8" s="58" t="s">
        <v>631</v>
      </c>
      <c r="F8" s="58" t="s">
        <v>623</v>
      </c>
      <c r="G8" s="59"/>
      <c r="H8" s="60"/>
      <c r="I8" s="60"/>
      <c r="J8" s="65">
        <v>3.4208775341775438E-2</v>
      </c>
      <c r="K8" s="68">
        <v>-4.7702878561443472E-2</v>
      </c>
      <c r="L8" s="69">
        <v>-154.71716675565389</v>
      </c>
      <c r="M8" s="70">
        <v>0.47224271778142007</v>
      </c>
      <c r="N8" s="68">
        <v>0.34375872261006141</v>
      </c>
      <c r="O8" s="65">
        <v>2.112919798005097E-2</v>
      </c>
      <c r="P8" s="74">
        <v>4</v>
      </c>
    </row>
    <row r="9" spans="1:16" x14ac:dyDescent="0.2">
      <c r="A9" s="58">
        <v>5</v>
      </c>
      <c r="B9" s="59"/>
      <c r="C9" s="59" t="s">
        <v>310</v>
      </c>
      <c r="D9" s="58" t="s">
        <v>631</v>
      </c>
      <c r="E9" s="58" t="s">
        <v>631</v>
      </c>
      <c r="F9" s="58" t="s">
        <v>627</v>
      </c>
      <c r="G9" s="59"/>
      <c r="H9" s="60"/>
      <c r="I9" s="60"/>
      <c r="J9" s="68">
        <v>-0.16349889252361841</v>
      </c>
      <c r="K9" s="68">
        <v>-1.3286590832898031</v>
      </c>
      <c r="L9" s="69">
        <v>-3.5188281250000002</v>
      </c>
      <c r="M9" s="67">
        <v>23.887952773956901</v>
      </c>
      <c r="N9" s="68">
        <v>0.16206302696733421</v>
      </c>
      <c r="O9" s="65">
        <v>0.19455397067872571</v>
      </c>
      <c r="P9" s="74">
        <v>4</v>
      </c>
    </row>
    <row r="10" spans="1:16" x14ac:dyDescent="0.2">
      <c r="A10" s="58">
        <v>6</v>
      </c>
      <c r="B10" s="59"/>
      <c r="C10" s="73" t="s">
        <v>453</v>
      </c>
      <c r="D10" s="58" t="s">
        <v>631</v>
      </c>
      <c r="E10" s="58" t="s">
        <v>631</v>
      </c>
      <c r="F10" s="58" t="s">
        <v>623</v>
      </c>
      <c r="G10" s="59"/>
      <c r="H10" s="60"/>
      <c r="I10" s="60"/>
      <c r="J10" s="68">
        <v>-4.1539697286688569E-2</v>
      </c>
      <c r="K10" s="68">
        <v>-7.396950856589031E-2</v>
      </c>
      <c r="L10" s="69">
        <v>-84.574267280639972</v>
      </c>
      <c r="M10" s="67">
        <v>1.7982394701109741</v>
      </c>
      <c r="N10" s="65">
        <v>0.5809791384651467</v>
      </c>
      <c r="O10" s="65">
        <v>0.32771100889832072</v>
      </c>
      <c r="P10" s="74">
        <v>3</v>
      </c>
    </row>
    <row r="11" spans="1:16" x14ac:dyDescent="0.2">
      <c r="A11" s="58">
        <v>7</v>
      </c>
      <c r="B11" s="59"/>
      <c r="C11" s="59" t="s">
        <v>202</v>
      </c>
      <c r="D11" s="58" t="s">
        <v>631</v>
      </c>
      <c r="E11" s="58" t="s">
        <v>631</v>
      </c>
      <c r="F11" s="58" t="s">
        <v>627</v>
      </c>
      <c r="G11" s="59"/>
      <c r="H11" s="60"/>
      <c r="I11" s="60"/>
      <c r="J11" s="65">
        <v>7.6494417654114008E-2</v>
      </c>
      <c r="K11" s="65">
        <v>0.2263131289986155</v>
      </c>
      <c r="L11" s="69">
        <v>-211.27350060319989</v>
      </c>
      <c r="M11" s="67">
        <v>2.858239997949612</v>
      </c>
      <c r="N11" s="68">
        <v>0.28731385862951431</v>
      </c>
      <c r="O11" s="65">
        <v>0.28348210545131569</v>
      </c>
      <c r="P11" s="74">
        <v>2</v>
      </c>
    </row>
    <row r="12" spans="1:16" x14ac:dyDescent="0.2">
      <c r="A12" s="58">
        <v>8</v>
      </c>
      <c r="B12" s="59"/>
      <c r="C12" s="59" t="s">
        <v>159</v>
      </c>
      <c r="D12" s="58" t="s">
        <v>631</v>
      </c>
      <c r="E12" s="58" t="s">
        <v>631</v>
      </c>
      <c r="F12" s="58" t="s">
        <v>627</v>
      </c>
      <c r="G12" s="59"/>
      <c r="H12" s="60"/>
      <c r="I12" s="60"/>
      <c r="J12" s="65">
        <v>1.3843242209086729E-2</v>
      </c>
      <c r="K12" s="65">
        <v>8.3269234319330004E-2</v>
      </c>
      <c r="L12" s="66">
        <v>162.3090208673602</v>
      </c>
      <c r="M12" s="70">
        <v>0.90442051595470918</v>
      </c>
      <c r="N12" s="68">
        <v>0.11558011961346459</v>
      </c>
      <c r="O12" s="65">
        <v>0.30961523553212628</v>
      </c>
      <c r="P12" s="74">
        <v>2</v>
      </c>
    </row>
    <row r="13" spans="1:16" x14ac:dyDescent="0.2">
      <c r="A13" s="58">
        <v>9</v>
      </c>
      <c r="B13" s="59"/>
      <c r="C13" s="59" t="s">
        <v>254</v>
      </c>
      <c r="D13" s="58" t="s">
        <v>631</v>
      </c>
      <c r="E13" s="58" t="s">
        <v>631</v>
      </c>
      <c r="F13" s="58" t="s">
        <v>627</v>
      </c>
      <c r="G13" s="59"/>
      <c r="H13" s="60"/>
      <c r="I13" s="60"/>
      <c r="J13" s="65">
        <v>0.14775000278055669</v>
      </c>
      <c r="K13" s="65">
        <v>0.23874455227138691</v>
      </c>
      <c r="L13" s="66">
        <v>55.531184796243068</v>
      </c>
      <c r="M13" s="67">
        <v>1.218159152771106</v>
      </c>
      <c r="N13" s="68">
        <v>0.30570669751230911</v>
      </c>
      <c r="O13" s="65">
        <v>1.9442237885699799E-2</v>
      </c>
      <c r="P13" s="74">
        <v>1</v>
      </c>
    </row>
    <row r="14" spans="1:16" x14ac:dyDescent="0.2">
      <c r="A14" s="58">
        <v>10</v>
      </c>
      <c r="B14" s="59"/>
      <c r="C14" s="59" t="s">
        <v>129</v>
      </c>
      <c r="D14" s="58" t="s">
        <v>631</v>
      </c>
      <c r="E14" s="58" t="s">
        <v>631</v>
      </c>
      <c r="F14" s="58" t="s">
        <v>627</v>
      </c>
      <c r="G14" s="59"/>
      <c r="H14" s="60"/>
      <c r="I14" s="60"/>
      <c r="J14" s="65">
        <v>5.2899149563639572E-2</v>
      </c>
      <c r="K14" s="65">
        <v>4.3234378426822102E-2</v>
      </c>
      <c r="L14" s="69">
        <v>-49.174653353698638</v>
      </c>
      <c r="M14" s="67">
        <v>1.046473648669032</v>
      </c>
      <c r="N14" s="65">
        <v>0.56440899859861504</v>
      </c>
      <c r="O14" s="65">
        <v>2.891958048324644E-2</v>
      </c>
      <c r="P14" s="74">
        <v>1</v>
      </c>
    </row>
    <row r="15" spans="1:16" x14ac:dyDescent="0.2">
      <c r="A15" s="58">
        <v>11</v>
      </c>
      <c r="B15" s="59"/>
      <c r="C15" s="73" t="s">
        <v>387</v>
      </c>
      <c r="D15" s="58" t="s">
        <v>631</v>
      </c>
      <c r="E15" s="58" t="s">
        <v>631</v>
      </c>
      <c r="F15" s="58" t="s">
        <v>623</v>
      </c>
      <c r="G15" s="59"/>
      <c r="H15" s="60"/>
      <c r="I15" s="60"/>
      <c r="J15" s="65">
        <v>0.18399022431765111</v>
      </c>
      <c r="K15" s="65">
        <v>0.21074921172253069</v>
      </c>
      <c r="L15" s="69">
        <v>-12.971426477883149</v>
      </c>
      <c r="M15" s="67">
        <v>1.3631227108773201</v>
      </c>
      <c r="N15" s="65">
        <v>0.51887297807942889</v>
      </c>
      <c r="O15" s="65">
        <v>3.2942538779961061E-2</v>
      </c>
      <c r="P15" s="74">
        <v>1</v>
      </c>
    </row>
    <row r="16" spans="1:16" x14ac:dyDescent="0.2">
      <c r="A16" s="58">
        <v>12</v>
      </c>
      <c r="B16" s="59"/>
      <c r="C16" s="59" t="s">
        <v>249</v>
      </c>
      <c r="D16" s="58" t="s">
        <v>631</v>
      </c>
      <c r="E16" s="58" t="s">
        <v>631</v>
      </c>
      <c r="F16" s="58" t="s">
        <v>627</v>
      </c>
      <c r="G16" s="59"/>
      <c r="H16" s="60"/>
      <c r="I16" s="60"/>
      <c r="J16" s="65">
        <v>1.6968284076196528E-2</v>
      </c>
      <c r="K16" s="65">
        <v>2.8658046575703588E-2</v>
      </c>
      <c r="L16" s="66">
        <v>0.17139966614840321</v>
      </c>
      <c r="M16" s="67">
        <v>4.4332229782483976</v>
      </c>
      <c r="N16" s="68">
        <v>0.10512614381845781</v>
      </c>
      <c r="O16" s="65">
        <v>6.0824110261607368E-2</v>
      </c>
      <c r="P16" s="74">
        <v>1</v>
      </c>
    </row>
    <row r="17" spans="1:16" x14ac:dyDescent="0.2">
      <c r="A17" s="58">
        <v>13</v>
      </c>
      <c r="B17" s="59"/>
      <c r="C17" s="59" t="s">
        <v>112</v>
      </c>
      <c r="D17" s="58" t="s">
        <v>631</v>
      </c>
      <c r="E17" s="58" t="s">
        <v>631</v>
      </c>
      <c r="F17" s="58" t="s">
        <v>623</v>
      </c>
      <c r="G17" s="59"/>
      <c r="H17" s="60"/>
      <c r="I17" s="60"/>
      <c r="J17" s="65">
        <v>5.2044565297715617E-2</v>
      </c>
      <c r="K17" s="65">
        <v>5.4444800707211777E-2</v>
      </c>
      <c r="L17" s="69">
        <v>-13.93296042388303</v>
      </c>
      <c r="M17" s="67">
        <v>1.4389907245926321</v>
      </c>
      <c r="N17" s="65">
        <v>0.72201589534420618</v>
      </c>
      <c r="O17" s="65">
        <v>7.3843768372411189E-2</v>
      </c>
      <c r="P17" s="74">
        <v>1</v>
      </c>
    </row>
    <row r="18" spans="1:16" x14ac:dyDescent="0.2">
      <c r="A18" s="58">
        <v>14</v>
      </c>
      <c r="B18" s="59"/>
      <c r="C18" s="59" t="s">
        <v>205</v>
      </c>
      <c r="D18" s="58" t="s">
        <v>631</v>
      </c>
      <c r="E18" s="58" t="s">
        <v>631</v>
      </c>
      <c r="F18" s="58" t="s">
        <v>627</v>
      </c>
      <c r="G18" s="59"/>
      <c r="H18" s="60"/>
      <c r="I18" s="60"/>
      <c r="J18" s="65">
        <v>0.28975519220145118</v>
      </c>
      <c r="K18" s="65">
        <v>0.35524941789922743</v>
      </c>
      <c r="L18" s="66">
        <v>40.591568996879737</v>
      </c>
      <c r="M18" s="67">
        <v>1.2018295437252251</v>
      </c>
      <c r="N18" s="65">
        <v>0.51359614649447005</v>
      </c>
      <c r="O18" s="65">
        <v>0.12352377004185799</v>
      </c>
      <c r="P18" s="74">
        <v>0</v>
      </c>
    </row>
    <row r="19" spans="1:16" x14ac:dyDescent="0.2">
      <c r="A19" s="58">
        <v>15</v>
      </c>
      <c r="B19" s="59"/>
      <c r="C19" s="59" t="s">
        <v>246</v>
      </c>
      <c r="D19" s="58" t="s">
        <v>631</v>
      </c>
      <c r="E19" s="58" t="s">
        <v>631</v>
      </c>
      <c r="F19" s="58" t="s">
        <v>627</v>
      </c>
      <c r="G19" s="59"/>
      <c r="H19" s="60"/>
      <c r="I19" s="60"/>
      <c r="J19" s="65">
        <v>0.1315232035997502</v>
      </c>
      <c r="K19" s="65">
        <v>0.16269406116385779</v>
      </c>
      <c r="L19" s="66">
        <v>32.744825008020889</v>
      </c>
      <c r="M19" s="67">
        <v>2.8724315527381341</v>
      </c>
      <c r="N19" s="65">
        <v>0.6278407985277793</v>
      </c>
      <c r="O19" s="65">
        <v>0.1961288415528</v>
      </c>
      <c r="P19" s="74">
        <v>0</v>
      </c>
    </row>
    <row r="20" spans="1:16" x14ac:dyDescent="0.2">
      <c r="A20" s="58">
        <v>16</v>
      </c>
      <c r="B20" s="59"/>
      <c r="C20" s="59" t="s">
        <v>286</v>
      </c>
      <c r="D20" s="58" t="s">
        <v>631</v>
      </c>
      <c r="E20" s="58" t="s">
        <v>631</v>
      </c>
      <c r="F20" s="58" t="s">
        <v>627</v>
      </c>
      <c r="G20" s="59"/>
      <c r="H20" s="60"/>
      <c r="I20" s="60"/>
      <c r="J20" s="65">
        <v>0.45103665552984878</v>
      </c>
      <c r="K20" s="65">
        <v>0.56890600732939711</v>
      </c>
      <c r="L20" s="66">
        <v>40.664134094350892</v>
      </c>
      <c r="M20" s="67">
        <v>1.6510269099907211</v>
      </c>
      <c r="N20" s="65">
        <v>0.50327447849678364</v>
      </c>
      <c r="O20" s="65">
        <v>0.2010792301012099</v>
      </c>
      <c r="P20" s="74">
        <v>0</v>
      </c>
    </row>
    <row r="21" spans="1:16" x14ac:dyDescent="0.2">
      <c r="A21" s="58">
        <v>17</v>
      </c>
      <c r="B21" s="59"/>
      <c r="C21" s="59" t="s">
        <v>263</v>
      </c>
      <c r="D21" s="58" t="s">
        <v>631</v>
      </c>
      <c r="E21" s="58" t="s">
        <v>631</v>
      </c>
      <c r="F21" s="58" t="s">
        <v>623</v>
      </c>
      <c r="G21" s="59"/>
      <c r="H21" s="60"/>
      <c r="I21" s="60"/>
      <c r="J21" s="65">
        <v>0.38477677985044112</v>
      </c>
      <c r="K21" s="65">
        <v>0.39296408706537472</v>
      </c>
      <c r="L21" s="66">
        <v>29.113237217710719</v>
      </c>
      <c r="M21" s="67">
        <v>1.90363588681037</v>
      </c>
      <c r="N21" s="65">
        <v>0.5426880530151641</v>
      </c>
      <c r="O21" s="65">
        <v>0.26927365904919021</v>
      </c>
      <c r="P21" s="74">
        <v>0</v>
      </c>
    </row>
    <row r="22" spans="1:16" s="28" customFormat="1" x14ac:dyDescent="0.2">
      <c r="A22" s="75"/>
      <c r="B22" s="76"/>
      <c r="C22" s="76"/>
      <c r="D22" s="75"/>
      <c r="E22" s="75"/>
      <c r="F22" s="75"/>
      <c r="G22" s="76"/>
      <c r="H22" s="77"/>
      <c r="I22" s="77"/>
      <c r="J22" s="79"/>
      <c r="K22" s="79"/>
      <c r="L22" s="81"/>
      <c r="M22" s="78"/>
      <c r="N22" s="79"/>
      <c r="O22" s="79"/>
      <c r="P22" s="80"/>
    </row>
    <row r="23" spans="1:16" s="28" customFormat="1" x14ac:dyDescent="0.2">
      <c r="A23" s="75"/>
      <c r="B23" s="76"/>
      <c r="C23" s="76"/>
      <c r="D23" s="75"/>
      <c r="E23" s="75"/>
      <c r="F23" s="75"/>
      <c r="G23" s="76"/>
      <c r="H23" s="77"/>
      <c r="I23" s="77"/>
      <c r="J23" s="79"/>
      <c r="K23" s="79"/>
      <c r="L23" s="81"/>
      <c r="M23" s="78"/>
      <c r="N23" s="79"/>
      <c r="O23" s="79"/>
      <c r="P23" s="80"/>
    </row>
    <row r="24" spans="1:16" s="28" customFormat="1" x14ac:dyDescent="0.2">
      <c r="A24" s="75"/>
      <c r="B24" s="76"/>
      <c r="C24" s="76"/>
      <c r="D24" s="75"/>
      <c r="E24" s="75"/>
      <c r="F24" s="75"/>
      <c r="G24" s="76"/>
      <c r="H24" s="77"/>
      <c r="I24" s="77"/>
      <c r="J24" s="79"/>
      <c r="K24" s="79"/>
      <c r="L24" s="81"/>
      <c r="M24" s="78"/>
      <c r="N24" s="79"/>
      <c r="O24" s="79"/>
      <c r="P24" s="80"/>
    </row>
    <row r="25" spans="1:16" s="28" customFormat="1" ht="76.5" x14ac:dyDescent="0.2">
      <c r="A25" s="35" t="s">
        <v>629</v>
      </c>
      <c r="B25" s="35" t="s">
        <v>1</v>
      </c>
      <c r="C25" s="35" t="s">
        <v>2</v>
      </c>
      <c r="D25" s="35" t="s">
        <v>581</v>
      </c>
      <c r="E25" s="35" t="s">
        <v>626</v>
      </c>
      <c r="F25" s="35" t="s">
        <v>624</v>
      </c>
      <c r="G25" s="35" t="s">
        <v>585</v>
      </c>
      <c r="H25" s="61" t="s">
        <v>454</v>
      </c>
      <c r="I25" s="61" t="s">
        <v>455</v>
      </c>
      <c r="J25" s="62" t="s">
        <v>456</v>
      </c>
      <c r="K25" s="62" t="s">
        <v>457</v>
      </c>
      <c r="L25" s="63" t="s">
        <v>580</v>
      </c>
      <c r="M25" s="64" t="s">
        <v>459</v>
      </c>
      <c r="N25" s="62" t="s">
        <v>460</v>
      </c>
      <c r="O25" s="62" t="s">
        <v>461</v>
      </c>
      <c r="P25" s="62" t="s">
        <v>628</v>
      </c>
    </row>
    <row r="26" spans="1:16" x14ac:dyDescent="0.2">
      <c r="A26" s="58">
        <v>1</v>
      </c>
      <c r="B26" s="59"/>
      <c r="C26" s="59" t="s">
        <v>298</v>
      </c>
      <c r="D26" s="58">
        <v>5.47</v>
      </c>
      <c r="E26" s="58" t="s">
        <v>584</v>
      </c>
      <c r="F26" s="58" t="s">
        <v>627</v>
      </c>
      <c r="G26" s="59"/>
      <c r="H26" s="60"/>
      <c r="I26" s="60"/>
      <c r="J26" s="65">
        <v>2.7754193297354641E-2</v>
      </c>
      <c r="K26" s="65">
        <v>4.517817117240748E-2</v>
      </c>
      <c r="L26" s="66">
        <v>363.56636049558603</v>
      </c>
      <c r="M26" s="67">
        <v>13.379002387027739</v>
      </c>
      <c r="N26" s="68">
        <v>0.38144043886326878</v>
      </c>
      <c r="O26" s="65">
        <v>0.21197347138542391</v>
      </c>
      <c r="P26" s="74">
        <v>1</v>
      </c>
    </row>
    <row r="27" spans="1:16" x14ac:dyDescent="0.2">
      <c r="A27" s="58">
        <v>2</v>
      </c>
      <c r="B27" s="59"/>
      <c r="C27" s="59" t="s">
        <v>243</v>
      </c>
      <c r="D27" s="58">
        <v>17.02</v>
      </c>
      <c r="E27" s="58" t="s">
        <v>584</v>
      </c>
      <c r="F27" s="58" t="s">
        <v>623</v>
      </c>
      <c r="G27" s="59"/>
      <c r="H27" s="60"/>
      <c r="I27" s="60"/>
      <c r="J27" s="65">
        <v>5.6056989657606783E-2</v>
      </c>
      <c r="K27" s="65">
        <v>3.2634851823241703E-2</v>
      </c>
      <c r="L27" s="66">
        <v>1.164398076904348</v>
      </c>
      <c r="M27" s="70">
        <v>0.91335504197238493</v>
      </c>
      <c r="N27" s="65">
        <v>0.64463403533761376</v>
      </c>
      <c r="O27" s="65">
        <v>1.9354340123403219E-2</v>
      </c>
      <c r="P27" s="74">
        <v>1</v>
      </c>
    </row>
    <row r="28" spans="1:16" x14ac:dyDescent="0.2">
      <c r="A28" s="58">
        <v>3</v>
      </c>
      <c r="B28" s="59"/>
      <c r="C28" s="59" t="s">
        <v>346</v>
      </c>
      <c r="D28" s="58">
        <v>21.93</v>
      </c>
      <c r="E28" s="58" t="s">
        <v>584</v>
      </c>
      <c r="F28" s="58" t="s">
        <v>627</v>
      </c>
      <c r="G28" s="59"/>
      <c r="H28" s="60"/>
      <c r="I28" s="60"/>
      <c r="J28" s="68">
        <v>-0.11352620717851231</v>
      </c>
      <c r="K28" s="68">
        <v>-0.89804157011443264</v>
      </c>
      <c r="L28" s="69">
        <v>-45.592858080826169</v>
      </c>
      <c r="M28" s="70">
        <v>9.1356072034920854E-2</v>
      </c>
      <c r="N28" s="68">
        <v>0.202440050769811</v>
      </c>
      <c r="O28" s="68">
        <v>-0.16253206102174461</v>
      </c>
      <c r="P28" s="74">
        <v>6</v>
      </c>
    </row>
    <row r="29" spans="1:16" x14ac:dyDescent="0.2">
      <c r="A29" s="58">
        <v>4</v>
      </c>
      <c r="B29" s="59"/>
      <c r="C29" s="59" t="s">
        <v>277</v>
      </c>
      <c r="D29" s="58">
        <v>59.95</v>
      </c>
      <c r="E29" s="58" t="s">
        <v>584</v>
      </c>
      <c r="F29" s="58" t="s">
        <v>627</v>
      </c>
      <c r="G29" s="59"/>
      <c r="H29" s="60"/>
      <c r="I29" s="60"/>
      <c r="J29" s="65">
        <v>2.7691590971550349E-2</v>
      </c>
      <c r="K29" s="65">
        <v>1.5868831036711089E-2</v>
      </c>
      <c r="L29" s="66">
        <v>78.433317279637663</v>
      </c>
      <c r="M29" s="67">
        <v>0.80705796929642581</v>
      </c>
      <c r="N29" s="65">
        <v>0.71301274906341017</v>
      </c>
      <c r="O29" s="68">
        <v>-7.5000740690037052E-2</v>
      </c>
      <c r="P29" s="74">
        <v>1</v>
      </c>
    </row>
    <row r="30" spans="1:16" x14ac:dyDescent="0.2">
      <c r="A30" s="58">
        <v>5</v>
      </c>
      <c r="B30" s="59"/>
      <c r="C30" s="59" t="s">
        <v>274</v>
      </c>
      <c r="D30" s="58">
        <v>70.52</v>
      </c>
      <c r="E30" s="58" t="s">
        <v>584</v>
      </c>
      <c r="F30" s="58" t="s">
        <v>627</v>
      </c>
      <c r="G30" s="59"/>
      <c r="H30" s="60"/>
      <c r="I30" s="60"/>
      <c r="J30" s="65">
        <v>0.1422876220789645</v>
      </c>
      <c r="K30" s="65">
        <v>0.2100609630231054</v>
      </c>
      <c r="L30" s="69">
        <v>-78.24568118840898</v>
      </c>
      <c r="M30" s="70">
        <v>0.75997881828056923</v>
      </c>
      <c r="N30" s="68">
        <v>0.3701529529992803</v>
      </c>
      <c r="O30" s="68">
        <v>-2.4956465991807671E-2</v>
      </c>
      <c r="P30" s="74">
        <v>4</v>
      </c>
    </row>
    <row r="31" spans="1:16" x14ac:dyDescent="0.2">
      <c r="A31" s="58">
        <v>6</v>
      </c>
      <c r="B31" s="59"/>
      <c r="C31" s="59" t="s">
        <v>271</v>
      </c>
      <c r="D31" s="58">
        <v>71.88</v>
      </c>
      <c r="E31" s="58" t="s">
        <v>584</v>
      </c>
      <c r="F31" s="58" t="s">
        <v>627</v>
      </c>
      <c r="G31" s="59"/>
      <c r="H31" s="60"/>
      <c r="I31" s="60"/>
      <c r="J31" s="65">
        <v>4.1437173766679013E-2</v>
      </c>
      <c r="K31" s="65">
        <v>2.495551499842787E-2</v>
      </c>
      <c r="L31" s="66">
        <v>97.600013671846796</v>
      </c>
      <c r="M31" s="67">
        <v>3.080406157201701</v>
      </c>
      <c r="N31" s="65">
        <v>0.59858138777678904</v>
      </c>
      <c r="O31" s="65">
        <v>0.30575744310532937</v>
      </c>
      <c r="P31" s="74">
        <v>0</v>
      </c>
    </row>
    <row r="32" spans="1:16" x14ac:dyDescent="0.2">
      <c r="A32" s="58">
        <v>7</v>
      </c>
      <c r="B32" s="59"/>
      <c r="C32" s="59" t="s">
        <v>181</v>
      </c>
      <c r="D32" s="58">
        <v>79.739999999999995</v>
      </c>
      <c r="E32" s="58" t="s">
        <v>584</v>
      </c>
      <c r="F32" s="58" t="s">
        <v>627</v>
      </c>
      <c r="G32" s="59"/>
      <c r="H32" s="60"/>
      <c r="I32" s="60"/>
      <c r="J32" s="65">
        <v>8.1651107378840401E-3</v>
      </c>
      <c r="K32" s="65">
        <v>1.3815242918266279E-2</v>
      </c>
      <c r="L32" s="69">
        <v>-57.027697315837052</v>
      </c>
      <c r="M32" s="70">
        <v>0.65433311552686735</v>
      </c>
      <c r="N32" s="65">
        <v>0.50353022940029646</v>
      </c>
      <c r="O32" s="68">
        <v>-2.4767908665710939E-2</v>
      </c>
      <c r="P32" s="74">
        <v>3</v>
      </c>
    </row>
    <row r="33" spans="1:16" x14ac:dyDescent="0.2">
      <c r="A33" s="58">
        <v>8</v>
      </c>
      <c r="B33" s="59"/>
      <c r="C33" s="59" t="s">
        <v>103</v>
      </c>
      <c r="D33" s="58">
        <v>82.89</v>
      </c>
      <c r="E33" s="58" t="s">
        <v>584</v>
      </c>
      <c r="F33" s="58" t="s">
        <v>623</v>
      </c>
      <c r="G33" s="59"/>
      <c r="H33" s="60"/>
      <c r="I33" s="60"/>
      <c r="J33" s="65">
        <v>0.23477814418473911</v>
      </c>
      <c r="K33" s="65">
        <v>0.49810900072012992</v>
      </c>
      <c r="L33" s="69">
        <v>-2.3263304970402481</v>
      </c>
      <c r="M33" s="67">
        <v>1.8970155726335911</v>
      </c>
      <c r="N33" s="65">
        <v>0.41151751859575331</v>
      </c>
      <c r="O33" s="65">
        <v>0.229692379950626</v>
      </c>
      <c r="P33" s="74">
        <v>1</v>
      </c>
    </row>
    <row r="34" spans="1:16" x14ac:dyDescent="0.2">
      <c r="A34" s="58">
        <v>9</v>
      </c>
      <c r="B34" s="59"/>
      <c r="C34" s="59" t="s">
        <v>47</v>
      </c>
      <c r="D34" s="58">
        <v>86.33</v>
      </c>
      <c r="E34" s="58" t="s">
        <v>584</v>
      </c>
      <c r="F34" s="58" t="s">
        <v>623</v>
      </c>
      <c r="G34" s="59"/>
      <c r="H34" s="60"/>
      <c r="I34" s="60"/>
      <c r="J34" s="65">
        <v>0.17503934429732229</v>
      </c>
      <c r="K34" s="65">
        <v>0.29956647289918181</v>
      </c>
      <c r="L34" s="66">
        <v>72.665754437713304</v>
      </c>
      <c r="M34" s="67">
        <v>2.7138482082662909</v>
      </c>
      <c r="N34" s="68">
        <v>0.34974160204381721</v>
      </c>
      <c r="O34" s="65">
        <v>8.9290446866990669E-2</v>
      </c>
      <c r="P34" s="74">
        <v>1</v>
      </c>
    </row>
    <row r="35" spans="1:16" x14ac:dyDescent="0.2">
      <c r="A35" s="58">
        <v>10</v>
      </c>
      <c r="B35" s="59"/>
      <c r="C35" s="59" t="s">
        <v>116</v>
      </c>
      <c r="D35" s="58">
        <v>86.41</v>
      </c>
      <c r="E35" s="58" t="s">
        <v>584</v>
      </c>
      <c r="F35" s="58" t="s">
        <v>623</v>
      </c>
      <c r="G35" s="59"/>
      <c r="H35" s="60"/>
      <c r="I35" s="60"/>
      <c r="J35" s="68">
        <v>-1.2307246921596371</v>
      </c>
      <c r="K35" s="68">
        <v>-0.43859275863584202</v>
      </c>
      <c r="L35" s="69">
        <v>-3.9978097585960342</v>
      </c>
      <c r="M35" s="67">
        <v>2.6158228329159119</v>
      </c>
      <c r="N35" s="68">
        <v>-3.5069079001096219</v>
      </c>
      <c r="O35" s="65">
        <v>0.36127281950502671</v>
      </c>
      <c r="P35" s="74">
        <v>4</v>
      </c>
    </row>
    <row r="36" spans="1:16" x14ac:dyDescent="0.2">
      <c r="A36" s="58">
        <v>11</v>
      </c>
      <c r="B36" s="59"/>
      <c r="C36" s="59" t="s">
        <v>162</v>
      </c>
      <c r="D36" s="58">
        <v>87.4</v>
      </c>
      <c r="E36" s="58" t="s">
        <v>584</v>
      </c>
      <c r="F36" s="58" t="s">
        <v>623</v>
      </c>
      <c r="G36" s="59"/>
      <c r="H36" s="60"/>
      <c r="I36" s="60"/>
      <c r="J36" s="65">
        <v>6.3847561702518055E-2</v>
      </c>
      <c r="K36" s="65">
        <v>8.883538426901387E-2</v>
      </c>
      <c r="L36" s="66">
        <v>94.630968699031911</v>
      </c>
      <c r="M36" s="67">
        <v>3.0507511948296062</v>
      </c>
      <c r="N36" s="65">
        <v>0.64025084206417127</v>
      </c>
      <c r="O36" s="65">
        <v>0.12912802395209011</v>
      </c>
      <c r="P36" s="74">
        <v>0</v>
      </c>
    </row>
    <row r="37" spans="1:16" x14ac:dyDescent="0.2">
      <c r="A37" s="58">
        <v>12</v>
      </c>
      <c r="B37" s="59"/>
      <c r="C37" s="59" t="s">
        <v>9</v>
      </c>
      <c r="D37" s="58">
        <v>87.92</v>
      </c>
      <c r="E37" s="58" t="s">
        <v>584</v>
      </c>
      <c r="F37" s="58">
        <v>330</v>
      </c>
      <c r="G37" s="59"/>
      <c r="H37" s="60"/>
      <c r="I37" s="60"/>
      <c r="J37" s="68">
        <v>-1.835287675823845</v>
      </c>
      <c r="K37" s="68">
        <v>-4.5345940255420851</v>
      </c>
      <c r="L37" s="66">
        <v>68.796516486394339</v>
      </c>
      <c r="M37" s="67">
        <v>4.538251558000213</v>
      </c>
      <c r="N37" s="68">
        <v>0.40473031664713283</v>
      </c>
      <c r="O37" s="65">
        <v>0.85797681327761843</v>
      </c>
      <c r="P37" s="74">
        <v>3</v>
      </c>
    </row>
    <row r="38" spans="1:16" x14ac:dyDescent="0.2">
      <c r="A38" s="58">
        <v>13</v>
      </c>
      <c r="B38" s="59"/>
      <c r="C38" s="59" t="s">
        <v>193</v>
      </c>
      <c r="D38" s="58">
        <v>91.4</v>
      </c>
      <c r="E38" s="58" t="s">
        <v>584</v>
      </c>
      <c r="F38" s="58" t="s">
        <v>627</v>
      </c>
      <c r="G38" s="59"/>
      <c r="H38" s="60"/>
      <c r="I38" s="60"/>
      <c r="J38" s="65">
        <v>7.0053102872452533E-2</v>
      </c>
      <c r="K38" s="65">
        <v>0.11954198775060371</v>
      </c>
      <c r="L38" s="69">
        <v>-210.80957969855899</v>
      </c>
      <c r="M38" s="70">
        <v>0.87272948217126745</v>
      </c>
      <c r="N38" s="65">
        <v>0.44667482367422329</v>
      </c>
      <c r="O38" s="65">
        <v>0.15146398569203989</v>
      </c>
      <c r="P38" s="74">
        <v>2</v>
      </c>
    </row>
    <row r="39" spans="1:16" x14ac:dyDescent="0.2">
      <c r="A39" s="58">
        <v>14</v>
      </c>
      <c r="B39" s="59"/>
      <c r="C39" s="59" t="s">
        <v>153</v>
      </c>
      <c r="D39" s="58">
        <v>94.02</v>
      </c>
      <c r="E39" s="58" t="s">
        <v>584</v>
      </c>
      <c r="F39" s="58" t="s">
        <v>623</v>
      </c>
      <c r="G39" s="59"/>
      <c r="H39" s="60"/>
      <c r="I39" s="60"/>
      <c r="J39" s="65">
        <v>3.0228223046619491E-2</v>
      </c>
      <c r="K39" s="68">
        <v>-9.2316372749562236E-3</v>
      </c>
      <c r="L39" s="66">
        <v>42.331073874900078</v>
      </c>
      <c r="M39" s="67">
        <v>2.7515260738602492</v>
      </c>
      <c r="N39" s="68">
        <v>0.30300221708027558</v>
      </c>
      <c r="O39" s="65">
        <v>0.28620721468954119</v>
      </c>
      <c r="P39" s="74">
        <v>2</v>
      </c>
    </row>
    <row r="40" spans="1:16" x14ac:dyDescent="0.2">
      <c r="A40" s="58">
        <v>15</v>
      </c>
      <c r="B40" s="59"/>
      <c r="C40" s="59" t="s">
        <v>109</v>
      </c>
      <c r="D40" s="58">
        <v>94.66</v>
      </c>
      <c r="E40" s="58" t="s">
        <v>584</v>
      </c>
      <c r="F40" s="58" t="s">
        <v>627</v>
      </c>
      <c r="G40" s="59"/>
      <c r="H40" s="60"/>
      <c r="I40" s="60"/>
      <c r="J40" s="65">
        <v>5.7657160318751247E-2</v>
      </c>
      <c r="K40" s="65">
        <v>4.427421508237727E-2</v>
      </c>
      <c r="L40" s="69">
        <v>-17.017598261217032</v>
      </c>
      <c r="M40" s="67">
        <v>2.697518588039225</v>
      </c>
      <c r="N40" s="65">
        <v>0.92500352285687593</v>
      </c>
      <c r="O40" s="65">
        <v>0.1085770877610938</v>
      </c>
      <c r="P40" s="74">
        <v>1</v>
      </c>
    </row>
    <row r="43" spans="1:16" x14ac:dyDescent="0.2">
      <c r="C43" s="11"/>
    </row>
    <row r="45" spans="1:16" ht="51" x14ac:dyDescent="0.2">
      <c r="A45" s="72" t="s">
        <v>636</v>
      </c>
      <c r="C45" s="72" t="s">
        <v>2</v>
      </c>
      <c r="D45" s="72" t="s">
        <v>585</v>
      </c>
      <c r="E45" s="72" t="s">
        <v>581</v>
      </c>
      <c r="F45" s="72" t="s">
        <v>626</v>
      </c>
      <c r="G45" s="72" t="s">
        <v>624</v>
      </c>
      <c r="H45" s="29"/>
      <c r="I45" s="29"/>
      <c r="J45" s="72" t="s">
        <v>624</v>
      </c>
    </row>
    <row r="46" spans="1:16" x14ac:dyDescent="0.2">
      <c r="A46" s="31">
        <v>1</v>
      </c>
      <c r="B46" s="32"/>
      <c r="C46" s="32" t="s">
        <v>289</v>
      </c>
      <c r="D46" s="34" t="s">
        <v>588</v>
      </c>
      <c r="E46" s="34" t="s">
        <v>631</v>
      </c>
      <c r="F46" s="34" t="s">
        <v>631</v>
      </c>
      <c r="G46" s="31"/>
      <c r="H46" s="31"/>
      <c r="I46" s="31"/>
      <c r="J46" s="34" t="s">
        <v>623</v>
      </c>
    </row>
    <row r="47" spans="1:16" x14ac:dyDescent="0.2">
      <c r="A47" s="31">
        <v>2</v>
      </c>
      <c r="B47" s="32"/>
      <c r="C47" s="33" t="s">
        <v>632</v>
      </c>
      <c r="D47" s="34" t="s">
        <v>588</v>
      </c>
      <c r="E47" s="34" t="s">
        <v>631</v>
      </c>
      <c r="F47" s="34" t="s">
        <v>631</v>
      </c>
      <c r="G47" s="31"/>
      <c r="H47" s="31"/>
      <c r="I47" s="31"/>
      <c r="J47" s="34" t="s">
        <v>627</v>
      </c>
    </row>
    <row r="48" spans="1:16" x14ac:dyDescent="0.2">
      <c r="A48" s="31">
        <v>3</v>
      </c>
      <c r="B48" s="32"/>
      <c r="C48" s="32" t="s">
        <v>369</v>
      </c>
      <c r="D48" s="34" t="s">
        <v>588</v>
      </c>
      <c r="E48" s="34" t="s">
        <v>631</v>
      </c>
      <c r="F48" s="34" t="s">
        <v>631</v>
      </c>
      <c r="G48" s="31"/>
      <c r="H48" s="31"/>
      <c r="I48" s="31"/>
      <c r="J48" s="34" t="s">
        <v>623</v>
      </c>
    </row>
    <row r="49" spans="1:10" x14ac:dyDescent="0.2">
      <c r="A49" s="31">
        <v>4</v>
      </c>
      <c r="B49" s="32"/>
      <c r="C49" s="32" t="s">
        <v>363</v>
      </c>
      <c r="D49" s="34" t="s">
        <v>588</v>
      </c>
      <c r="E49" s="34" t="s">
        <v>631</v>
      </c>
      <c r="F49" s="34" t="s">
        <v>631</v>
      </c>
      <c r="G49" s="31"/>
      <c r="H49" s="31"/>
      <c r="I49" s="31"/>
      <c r="J49" s="34" t="s">
        <v>627</v>
      </c>
    </row>
    <row r="50" spans="1:10" x14ac:dyDescent="0.2">
      <c r="A50" s="31">
        <v>5</v>
      </c>
      <c r="B50" s="32"/>
      <c r="C50" s="32" t="s">
        <v>199</v>
      </c>
      <c r="D50" s="34" t="s">
        <v>588</v>
      </c>
      <c r="E50" s="34" t="s">
        <v>631</v>
      </c>
      <c r="F50" s="34" t="s">
        <v>631</v>
      </c>
      <c r="G50" s="31"/>
      <c r="H50" s="31"/>
      <c r="I50" s="31"/>
      <c r="J50" s="34" t="s">
        <v>627</v>
      </c>
    </row>
    <row r="51" spans="1:10" x14ac:dyDescent="0.2">
      <c r="A51" s="31">
        <v>6</v>
      </c>
      <c r="B51" s="32"/>
      <c r="C51" s="32" t="s">
        <v>393</v>
      </c>
      <c r="D51" s="34" t="s">
        <v>588</v>
      </c>
      <c r="E51" s="34" t="s">
        <v>631</v>
      </c>
      <c r="F51" s="34" t="s">
        <v>631</v>
      </c>
      <c r="G51" s="31"/>
      <c r="H51" s="31"/>
      <c r="I51" s="31"/>
      <c r="J51" s="34" t="s">
        <v>623</v>
      </c>
    </row>
    <row r="52" spans="1:10" x14ac:dyDescent="0.2">
      <c r="A52" s="31">
        <v>7</v>
      </c>
      <c r="B52" s="32"/>
      <c r="C52" s="32" t="s">
        <v>208</v>
      </c>
      <c r="D52" s="34" t="s">
        <v>588</v>
      </c>
      <c r="E52" s="34" t="s">
        <v>631</v>
      </c>
      <c r="F52" s="34" t="s">
        <v>631</v>
      </c>
      <c r="G52" s="31"/>
      <c r="H52" s="31"/>
      <c r="I52" s="31"/>
      <c r="J52" s="34" t="s">
        <v>627</v>
      </c>
    </row>
    <row r="53" spans="1:10" x14ac:dyDescent="0.2">
      <c r="A53" s="31">
        <v>8</v>
      </c>
      <c r="B53" s="32"/>
      <c r="C53" s="32" t="s">
        <v>366</v>
      </c>
      <c r="D53" s="34" t="s">
        <v>588</v>
      </c>
      <c r="E53" s="34" t="s">
        <v>631</v>
      </c>
      <c r="F53" s="34" t="s">
        <v>631</v>
      </c>
      <c r="G53" s="31"/>
      <c r="H53" s="31"/>
      <c r="I53" s="31"/>
      <c r="J53" s="34" t="s">
        <v>627</v>
      </c>
    </row>
    <row r="54" spans="1:10" x14ac:dyDescent="0.2">
      <c r="A54" s="31">
        <v>9</v>
      </c>
      <c r="B54" s="32"/>
      <c r="C54" s="32" t="s">
        <v>295</v>
      </c>
      <c r="D54" s="34" t="s">
        <v>588</v>
      </c>
      <c r="E54" s="71">
        <f>4685%/100</f>
        <v>0.46850000000000003</v>
      </c>
      <c r="F54" s="34" t="s">
        <v>584</v>
      </c>
      <c r="G54" s="31"/>
      <c r="H54" s="31"/>
      <c r="I54" s="31"/>
      <c r="J54" s="34" t="s">
        <v>627</v>
      </c>
    </row>
    <row r="55" spans="1:10" x14ac:dyDescent="0.2">
      <c r="A55" s="31">
        <v>10</v>
      </c>
      <c r="B55" s="32"/>
      <c r="C55" s="32" t="s">
        <v>124</v>
      </c>
      <c r="D55" s="34" t="s">
        <v>588</v>
      </c>
      <c r="E55" s="34" t="s">
        <v>631</v>
      </c>
      <c r="F55" s="34" t="s">
        <v>631</v>
      </c>
      <c r="G55" s="31"/>
      <c r="H55" s="31"/>
      <c r="I55" s="31"/>
      <c r="J55" s="34" t="s">
        <v>627</v>
      </c>
    </row>
    <row r="56" spans="1:10" x14ac:dyDescent="0.2">
      <c r="A56" s="31">
        <v>11</v>
      </c>
      <c r="B56" s="32"/>
      <c r="C56" s="32" t="s">
        <v>138</v>
      </c>
      <c r="D56" s="34" t="s">
        <v>588</v>
      </c>
      <c r="E56" s="31">
        <v>97.37</v>
      </c>
      <c r="F56" s="34" t="s">
        <v>583</v>
      </c>
      <c r="G56" s="31"/>
      <c r="H56" s="31"/>
      <c r="I56" s="31"/>
      <c r="J56" s="34" t="s">
        <v>627</v>
      </c>
    </row>
    <row r="57" spans="1:10" x14ac:dyDescent="0.2">
      <c r="A57" s="31">
        <v>12</v>
      </c>
      <c r="B57" s="32"/>
      <c r="C57" s="33" t="s">
        <v>630</v>
      </c>
      <c r="D57" s="34" t="s">
        <v>588</v>
      </c>
      <c r="E57" s="34" t="s">
        <v>631</v>
      </c>
      <c r="F57" s="34" t="s">
        <v>631</v>
      </c>
      <c r="G57" s="31"/>
      <c r="H57" s="31"/>
      <c r="I57" s="31"/>
      <c r="J57" s="34" t="s">
        <v>627</v>
      </c>
    </row>
    <row r="58" spans="1:10" x14ac:dyDescent="0.2">
      <c r="A58" s="31">
        <v>13</v>
      </c>
      <c r="B58" s="32"/>
      <c r="C58" s="32" t="s">
        <v>360</v>
      </c>
      <c r="D58" s="34" t="s">
        <v>588</v>
      </c>
      <c r="E58" s="34" t="s">
        <v>631</v>
      </c>
      <c r="F58" s="34" t="s">
        <v>631</v>
      </c>
      <c r="G58" s="31"/>
      <c r="H58" s="31"/>
      <c r="I58" s="31"/>
      <c r="J58" s="34" t="s">
        <v>627</v>
      </c>
    </row>
    <row r="59" spans="1:10" x14ac:dyDescent="0.2">
      <c r="A59" s="31">
        <v>14</v>
      </c>
      <c r="B59" s="32"/>
      <c r="C59" s="32" t="s">
        <v>319</v>
      </c>
      <c r="D59" s="31" t="s">
        <v>589</v>
      </c>
      <c r="E59" s="34" t="s">
        <v>623</v>
      </c>
      <c r="F59" s="34" t="s">
        <v>623</v>
      </c>
      <c r="G59" s="31"/>
      <c r="H59" s="31"/>
      <c r="I59" s="31"/>
      <c r="J59" s="34" t="s">
        <v>623</v>
      </c>
    </row>
    <row r="60" spans="1:10" x14ac:dyDescent="0.2">
      <c r="A60" s="31">
        <v>15</v>
      </c>
      <c r="B60" s="32"/>
      <c r="C60" s="32" t="s">
        <v>307</v>
      </c>
      <c r="D60" s="31" t="s">
        <v>589</v>
      </c>
      <c r="E60" s="34" t="s">
        <v>623</v>
      </c>
      <c r="F60" s="34" t="s">
        <v>623</v>
      </c>
      <c r="G60" s="31"/>
      <c r="H60" s="31"/>
      <c r="I60" s="31"/>
      <c r="J60" s="34" t="s">
        <v>623</v>
      </c>
    </row>
    <row r="61" spans="1:10" x14ac:dyDescent="0.2">
      <c r="A61" s="31">
        <v>16</v>
      </c>
      <c r="B61" s="32"/>
      <c r="C61" s="32" t="s">
        <v>372</v>
      </c>
      <c r="D61" s="31" t="s">
        <v>589</v>
      </c>
      <c r="E61" s="34" t="s">
        <v>623</v>
      </c>
      <c r="F61" s="34" t="s">
        <v>623</v>
      </c>
      <c r="G61" s="31"/>
      <c r="H61" s="31"/>
      <c r="I61" s="31"/>
      <c r="J61" s="34" t="s">
        <v>623</v>
      </c>
    </row>
    <row r="62" spans="1:10" x14ac:dyDescent="0.2">
      <c r="A62" s="31">
        <v>17</v>
      </c>
      <c r="B62" s="32"/>
      <c r="C62" s="32" t="s">
        <v>196</v>
      </c>
      <c r="D62" s="31" t="s">
        <v>589</v>
      </c>
      <c r="E62" s="34" t="s">
        <v>623</v>
      </c>
      <c r="F62" s="34" t="s">
        <v>623</v>
      </c>
      <c r="G62" s="31"/>
      <c r="H62" s="31"/>
      <c r="I62" s="31"/>
      <c r="J62" s="34" t="s">
        <v>623</v>
      </c>
    </row>
    <row r="63" spans="1:10" x14ac:dyDescent="0.2">
      <c r="A63" s="31">
        <v>18</v>
      </c>
      <c r="B63" s="32"/>
      <c r="C63" s="32" t="s">
        <v>214</v>
      </c>
      <c r="D63" s="31" t="s">
        <v>589</v>
      </c>
      <c r="E63" s="34" t="s">
        <v>623</v>
      </c>
      <c r="F63" s="34" t="s">
        <v>623</v>
      </c>
      <c r="G63" s="31"/>
      <c r="H63" s="31"/>
      <c r="I63" s="31"/>
      <c r="J63" s="34" t="s">
        <v>623</v>
      </c>
    </row>
    <row r="64" spans="1:10" x14ac:dyDescent="0.2">
      <c r="A64" s="31">
        <v>19</v>
      </c>
      <c r="B64" s="32"/>
      <c r="C64" s="32" t="s">
        <v>280</v>
      </c>
      <c r="D64" s="31" t="s">
        <v>589</v>
      </c>
      <c r="E64" s="34" t="s">
        <v>623</v>
      </c>
      <c r="F64" s="34" t="s">
        <v>623</v>
      </c>
      <c r="G64" s="31"/>
      <c r="H64" s="31"/>
      <c r="I64" s="31"/>
      <c r="J64" s="34" t="s">
        <v>623</v>
      </c>
    </row>
    <row r="65" spans="1:10" x14ac:dyDescent="0.2">
      <c r="A65" s="31">
        <v>20</v>
      </c>
      <c r="B65" s="32"/>
      <c r="C65" s="32" t="s">
        <v>343</v>
      </c>
      <c r="D65" s="31" t="s">
        <v>590</v>
      </c>
      <c r="E65" s="34" t="s">
        <v>623</v>
      </c>
      <c r="F65" s="34" t="s">
        <v>623</v>
      </c>
      <c r="G65" s="31"/>
      <c r="H65" s="31"/>
      <c r="I65" s="31"/>
      <c r="J65" s="34" t="s">
        <v>623</v>
      </c>
    </row>
    <row r="68" spans="1:10" ht="38.25" x14ac:dyDescent="0.2">
      <c r="A68" s="35" t="s">
        <v>636</v>
      </c>
      <c r="B68" s="32"/>
      <c r="C68" s="35" t="s">
        <v>2</v>
      </c>
      <c r="D68" s="35" t="s">
        <v>460</v>
      </c>
    </row>
    <row r="69" spans="1:10" x14ac:dyDescent="0.2">
      <c r="A69" s="31">
        <v>1</v>
      </c>
      <c r="B69" s="32"/>
      <c r="C69" s="33" t="s">
        <v>116</v>
      </c>
      <c r="D69" s="68">
        <v>-3.5069079001096219</v>
      </c>
    </row>
    <row r="70" spans="1:10" x14ac:dyDescent="0.2">
      <c r="A70" s="31">
        <v>2</v>
      </c>
      <c r="B70" s="32"/>
      <c r="C70" s="33" t="s">
        <v>20</v>
      </c>
      <c r="D70" s="68">
        <v>1.868565446658392E-2</v>
      </c>
    </row>
    <row r="71" spans="1:10" x14ac:dyDescent="0.2">
      <c r="A71" s="31">
        <v>3</v>
      </c>
      <c r="B71" s="32"/>
      <c r="C71" s="33" t="s">
        <v>187</v>
      </c>
      <c r="D71" s="68">
        <v>8.5310427111415232E-2</v>
      </c>
    </row>
    <row r="72" spans="1:10" x14ac:dyDescent="0.2">
      <c r="A72" s="31">
        <v>4</v>
      </c>
      <c r="B72" s="32"/>
      <c r="C72" s="33" t="s">
        <v>249</v>
      </c>
      <c r="D72" s="68">
        <v>0.10512614381845781</v>
      </c>
    </row>
    <row r="73" spans="1:10" x14ac:dyDescent="0.2">
      <c r="A73" s="31">
        <v>5</v>
      </c>
      <c r="B73" s="32"/>
      <c r="C73" s="33" t="s">
        <v>159</v>
      </c>
      <c r="D73" s="68">
        <v>0.11558011961346459</v>
      </c>
    </row>
    <row r="74" spans="1:10" x14ac:dyDescent="0.2">
      <c r="A74" s="31">
        <v>6</v>
      </c>
      <c r="B74" s="32"/>
      <c r="C74" s="33" t="s">
        <v>141</v>
      </c>
      <c r="D74" s="68">
        <v>0.1440345805061401</v>
      </c>
    </row>
    <row r="75" spans="1:10" x14ac:dyDescent="0.2">
      <c r="A75" s="31">
        <v>7</v>
      </c>
      <c r="B75" s="32"/>
      <c r="C75" s="33" t="s">
        <v>67</v>
      </c>
      <c r="D75" s="68">
        <v>0.14845635679979199</v>
      </c>
    </row>
    <row r="76" spans="1:10" x14ac:dyDescent="0.2">
      <c r="A76" s="31">
        <v>8</v>
      </c>
      <c r="B76" s="32"/>
      <c r="C76" s="33" t="s">
        <v>633</v>
      </c>
      <c r="D76" s="68">
        <v>0.1528408379024993</v>
      </c>
    </row>
    <row r="77" spans="1:10" x14ac:dyDescent="0.2">
      <c r="A77" s="31">
        <v>9</v>
      </c>
      <c r="B77" s="32"/>
      <c r="C77" s="33" t="s">
        <v>310</v>
      </c>
      <c r="D77" s="68">
        <v>0.16206302696733421</v>
      </c>
    </row>
    <row r="78" spans="1:10" x14ac:dyDescent="0.2">
      <c r="A78" s="31">
        <v>10</v>
      </c>
      <c r="B78" s="32"/>
      <c r="C78" s="33" t="s">
        <v>346</v>
      </c>
      <c r="D78" s="68">
        <v>0.202440050769811</v>
      </c>
    </row>
    <row r="79" spans="1:10" x14ac:dyDescent="0.2">
      <c r="A79" s="31">
        <v>11</v>
      </c>
      <c r="B79" s="32"/>
      <c r="C79" s="33" t="s">
        <v>94</v>
      </c>
      <c r="D79" s="68">
        <v>0.24717534333843261</v>
      </c>
    </row>
    <row r="80" spans="1:10" x14ac:dyDescent="0.2">
      <c r="A80" s="31">
        <v>12</v>
      </c>
      <c r="B80" s="32"/>
      <c r="C80" s="33" t="s">
        <v>211</v>
      </c>
      <c r="D80" s="68">
        <v>0.25100020415539848</v>
      </c>
    </row>
    <row r="81" spans="1:4" x14ac:dyDescent="0.2">
      <c r="A81" s="31">
        <v>13</v>
      </c>
      <c r="B81" s="32"/>
      <c r="C81" s="33" t="s">
        <v>237</v>
      </c>
      <c r="D81" s="68">
        <v>0.28707917630453328</v>
      </c>
    </row>
    <row r="82" spans="1:4" x14ac:dyDescent="0.2">
      <c r="A82" s="31">
        <v>14</v>
      </c>
      <c r="B82" s="32"/>
      <c r="C82" s="33" t="s">
        <v>202</v>
      </c>
      <c r="D82" s="68">
        <v>0.28731385862951431</v>
      </c>
    </row>
    <row r="83" spans="1:4" x14ac:dyDescent="0.2">
      <c r="A83" s="31">
        <v>15</v>
      </c>
      <c r="B83" s="32"/>
      <c r="C83" s="33" t="s">
        <v>153</v>
      </c>
      <c r="D83" s="68">
        <v>0.30300221708027558</v>
      </c>
    </row>
    <row r="84" spans="1:4" x14ac:dyDescent="0.2">
      <c r="A84" s="31">
        <v>16</v>
      </c>
      <c r="B84" s="32"/>
      <c r="C84" s="33" t="s">
        <v>254</v>
      </c>
      <c r="D84" s="68">
        <v>0.30570669751230911</v>
      </c>
    </row>
    <row r="85" spans="1:4" x14ac:dyDescent="0.2">
      <c r="A85" s="31">
        <v>17</v>
      </c>
      <c r="B85" s="32"/>
      <c r="C85" s="33" t="s">
        <v>32</v>
      </c>
      <c r="D85" s="68">
        <v>0.32076578843257703</v>
      </c>
    </row>
    <row r="86" spans="1:4" x14ac:dyDescent="0.2">
      <c r="A86" s="31">
        <v>18</v>
      </c>
      <c r="B86" s="32"/>
      <c r="C86" s="33" t="s">
        <v>26</v>
      </c>
      <c r="D86" s="68">
        <v>0.3213439157928582</v>
      </c>
    </row>
    <row r="87" spans="1:4" x14ac:dyDescent="0.2">
      <c r="A87" s="31">
        <v>19</v>
      </c>
      <c r="B87" s="32"/>
      <c r="C87" s="33" t="s">
        <v>61</v>
      </c>
      <c r="D87" s="68">
        <v>0.34375872261006141</v>
      </c>
    </row>
    <row r="88" spans="1:4" x14ac:dyDescent="0.2">
      <c r="A88" s="31">
        <v>20</v>
      </c>
      <c r="B88" s="32"/>
      <c r="C88" s="33" t="s">
        <v>44</v>
      </c>
      <c r="D88" s="68">
        <v>0.34478357475663968</v>
      </c>
    </row>
    <row r="89" spans="1:4" x14ac:dyDescent="0.2">
      <c r="A89" s="31">
        <v>21</v>
      </c>
      <c r="B89" s="32"/>
      <c r="C89" s="33" t="s">
        <v>57</v>
      </c>
      <c r="D89" s="68">
        <v>0.34480342211711867</v>
      </c>
    </row>
    <row r="90" spans="1:4" x14ac:dyDescent="0.2">
      <c r="A90" s="31">
        <v>22</v>
      </c>
      <c r="B90" s="32"/>
      <c r="C90" s="33" t="s">
        <v>268</v>
      </c>
      <c r="D90" s="68">
        <v>0.34733704564088552</v>
      </c>
    </row>
    <row r="91" spans="1:4" x14ac:dyDescent="0.2">
      <c r="A91" s="31">
        <v>23</v>
      </c>
      <c r="B91" s="32"/>
      <c r="C91" s="33" t="s">
        <v>47</v>
      </c>
      <c r="D91" s="68">
        <v>0.34974160204381721</v>
      </c>
    </row>
    <row r="92" spans="1:4" x14ac:dyDescent="0.2">
      <c r="A92" s="31">
        <v>24</v>
      </c>
      <c r="B92" s="32"/>
      <c r="C92" s="33" t="s">
        <v>35</v>
      </c>
      <c r="D92" s="68">
        <v>0.35976281487386802</v>
      </c>
    </row>
    <row r="93" spans="1:4" x14ac:dyDescent="0.2">
      <c r="A93" s="31">
        <v>25</v>
      </c>
      <c r="B93" s="32"/>
      <c r="C93" s="33" t="s">
        <v>88</v>
      </c>
      <c r="D93" s="68">
        <v>0.36257629556797072</v>
      </c>
    </row>
    <row r="94" spans="1:4" x14ac:dyDescent="0.2">
      <c r="A94" s="31">
        <v>26</v>
      </c>
      <c r="B94" s="32"/>
      <c r="C94" s="33" t="s">
        <v>274</v>
      </c>
      <c r="D94" s="68">
        <v>0.3701529529992803</v>
      </c>
    </row>
    <row r="95" spans="1:4" x14ac:dyDescent="0.2">
      <c r="A95" s="31">
        <v>27</v>
      </c>
      <c r="B95" s="32"/>
      <c r="C95" s="33" t="s">
        <v>298</v>
      </c>
      <c r="D95" s="68">
        <v>0.38144043886326878</v>
      </c>
    </row>
    <row r="96" spans="1:4" x14ac:dyDescent="0.2">
      <c r="A96" s="31">
        <v>28</v>
      </c>
      <c r="B96" s="32"/>
      <c r="C96" s="33" t="s">
        <v>29</v>
      </c>
      <c r="D96" s="68">
        <v>0.39765019671780633</v>
      </c>
    </row>
    <row r="97" spans="1:4" x14ac:dyDescent="0.2">
      <c r="A97" s="31">
        <v>29</v>
      </c>
      <c r="B97" s="32"/>
      <c r="C97" s="33" t="s">
        <v>9</v>
      </c>
      <c r="D97" s="68">
        <v>0.40473031664713283</v>
      </c>
    </row>
    <row r="101" spans="1:4" ht="25.5" x14ac:dyDescent="0.2">
      <c r="A101" s="35" t="s">
        <v>636</v>
      </c>
      <c r="B101" s="32"/>
      <c r="C101" s="35" t="s">
        <v>2</v>
      </c>
      <c r="D101" s="35" t="s">
        <v>635</v>
      </c>
    </row>
    <row r="102" spans="1:4" x14ac:dyDescent="0.2">
      <c r="A102" s="31">
        <v>1</v>
      </c>
      <c r="B102" s="32"/>
      <c r="C102" s="33" t="s">
        <v>268</v>
      </c>
      <c r="D102" s="68">
        <v>-0.23381274483009931</v>
      </c>
    </row>
    <row r="103" spans="1:4" x14ac:dyDescent="0.2">
      <c r="A103" s="31">
        <v>2</v>
      </c>
      <c r="B103" s="32"/>
      <c r="C103" s="33" t="s">
        <v>346</v>
      </c>
      <c r="D103" s="68">
        <v>-0.16253206102174461</v>
      </c>
    </row>
    <row r="104" spans="1:4" x14ac:dyDescent="0.2">
      <c r="A104" s="31">
        <v>3</v>
      </c>
      <c r="B104" s="32"/>
      <c r="C104" s="33" t="s">
        <v>633</v>
      </c>
      <c r="D104" s="68">
        <v>-0.1193521827586824</v>
      </c>
    </row>
    <row r="105" spans="1:4" x14ac:dyDescent="0.2">
      <c r="A105" s="31">
        <v>4</v>
      </c>
      <c r="B105" s="32"/>
      <c r="C105" s="33" t="s">
        <v>277</v>
      </c>
      <c r="D105" s="68">
        <v>-7.5000740690037052E-2</v>
      </c>
    </row>
    <row r="106" spans="1:4" x14ac:dyDescent="0.2">
      <c r="A106" s="31">
        <v>5</v>
      </c>
      <c r="B106" s="32"/>
      <c r="C106" s="33" t="s">
        <v>187</v>
      </c>
      <c r="D106" s="68">
        <v>-7.3613393011229003E-2</v>
      </c>
    </row>
    <row r="107" spans="1:4" x14ac:dyDescent="0.2">
      <c r="A107" s="31">
        <v>6</v>
      </c>
      <c r="B107" s="32"/>
      <c r="C107" s="33" t="s">
        <v>141</v>
      </c>
      <c r="D107" s="68">
        <v>-3.8217720242150512E-2</v>
      </c>
    </row>
    <row r="108" spans="1:4" x14ac:dyDescent="0.2">
      <c r="A108" s="31">
        <v>7</v>
      </c>
      <c r="B108" s="32"/>
      <c r="C108" s="33" t="s">
        <v>274</v>
      </c>
      <c r="D108" s="68">
        <v>-2.4956465991807671E-2</v>
      </c>
    </row>
    <row r="109" spans="1:4" x14ac:dyDescent="0.2">
      <c r="A109" s="31">
        <v>8</v>
      </c>
      <c r="B109" s="32"/>
      <c r="C109" s="33" t="s">
        <v>181</v>
      </c>
      <c r="D109" s="68">
        <v>-2.4767908665710939E-2</v>
      </c>
    </row>
    <row r="110" spans="1:4" x14ac:dyDescent="0.2">
      <c r="A110" s="31">
        <v>9</v>
      </c>
      <c r="B110" s="32"/>
      <c r="C110" s="33" t="s">
        <v>237</v>
      </c>
      <c r="D110" s="68">
        <v>-1.069736114763512E-2</v>
      </c>
    </row>
    <row r="113" spans="1:4" ht="24" customHeight="1" x14ac:dyDescent="0.2">
      <c r="A113" s="35" t="s">
        <v>636</v>
      </c>
      <c r="B113" s="32"/>
      <c r="C113" s="35" t="s">
        <v>2</v>
      </c>
      <c r="D113" s="35" t="s">
        <v>456</v>
      </c>
    </row>
    <row r="114" spans="1:4" x14ac:dyDescent="0.2">
      <c r="A114" s="31">
        <v>1</v>
      </c>
      <c r="B114" s="32"/>
      <c r="C114" s="59" t="s">
        <v>9</v>
      </c>
      <c r="D114" s="68">
        <v>-1.835287675823845</v>
      </c>
    </row>
    <row r="115" spans="1:4" x14ac:dyDescent="0.2">
      <c r="A115" s="31">
        <v>2</v>
      </c>
      <c r="B115" s="32"/>
      <c r="C115" s="59" t="s">
        <v>116</v>
      </c>
      <c r="D115" s="68">
        <v>-1.2307246921596371</v>
      </c>
    </row>
    <row r="116" spans="1:4" x14ac:dyDescent="0.2">
      <c r="A116" s="31">
        <v>3</v>
      </c>
      <c r="B116" s="32"/>
      <c r="C116" s="59" t="s">
        <v>310</v>
      </c>
      <c r="D116" s="68">
        <v>-0.16349889252361841</v>
      </c>
    </row>
    <row r="117" spans="1:4" x14ac:dyDescent="0.2">
      <c r="A117" s="31">
        <v>4</v>
      </c>
      <c r="B117" s="32"/>
      <c r="C117" s="59" t="s">
        <v>346</v>
      </c>
      <c r="D117" s="68">
        <v>-0.11352620717851231</v>
      </c>
    </row>
    <row r="118" spans="1:4" x14ac:dyDescent="0.2">
      <c r="A118" s="31">
        <v>5</v>
      </c>
      <c r="B118" s="32"/>
      <c r="C118" s="33" t="s">
        <v>633</v>
      </c>
      <c r="D118" s="68">
        <v>-0.10247090224597399</v>
      </c>
    </row>
    <row r="119" spans="1:4" x14ac:dyDescent="0.2">
      <c r="A119" s="31">
        <v>6</v>
      </c>
      <c r="B119" s="32"/>
      <c r="C119" s="73" t="s">
        <v>453</v>
      </c>
      <c r="D119" s="68">
        <v>-4.1539697286688569E-2</v>
      </c>
    </row>
    <row r="120" spans="1:4" x14ac:dyDescent="0.2">
      <c r="A120" s="31">
        <v>7</v>
      </c>
      <c r="B120" s="32"/>
      <c r="C120" s="59" t="s">
        <v>187</v>
      </c>
      <c r="D120" s="68">
        <v>-2.633120815730336E-2</v>
      </c>
    </row>
    <row r="122" spans="1:4" ht="24.75" customHeight="1" x14ac:dyDescent="0.2">
      <c r="A122" s="35" t="s">
        <v>636</v>
      </c>
      <c r="B122" s="32"/>
      <c r="C122" s="35" t="s">
        <v>2</v>
      </c>
      <c r="D122" s="35" t="s">
        <v>457</v>
      </c>
    </row>
    <row r="123" spans="1:4" x14ac:dyDescent="0.2">
      <c r="A123" s="31">
        <v>1</v>
      </c>
      <c r="B123" s="32"/>
      <c r="C123" s="59" t="s">
        <v>9</v>
      </c>
      <c r="D123" s="68">
        <v>-4.5345940255420851</v>
      </c>
    </row>
    <row r="124" spans="1:4" x14ac:dyDescent="0.2">
      <c r="A124" s="31">
        <v>2</v>
      </c>
      <c r="B124" s="32"/>
      <c r="C124" s="59" t="s">
        <v>310</v>
      </c>
      <c r="D124" s="68">
        <v>-1.3286590832898031</v>
      </c>
    </row>
    <row r="125" spans="1:4" x14ac:dyDescent="0.2">
      <c r="A125" s="31">
        <v>3</v>
      </c>
      <c r="B125" s="32"/>
      <c r="C125" s="59" t="s">
        <v>346</v>
      </c>
      <c r="D125" s="68">
        <v>-0.89804157011443264</v>
      </c>
    </row>
    <row r="126" spans="1:4" x14ac:dyDescent="0.2">
      <c r="A126" s="31">
        <v>4</v>
      </c>
      <c r="B126" s="32"/>
      <c r="C126" s="33" t="s">
        <v>633</v>
      </c>
      <c r="D126" s="68">
        <v>-0.67044190317343433</v>
      </c>
    </row>
    <row r="127" spans="1:4" x14ac:dyDescent="0.2">
      <c r="A127" s="31">
        <v>5</v>
      </c>
      <c r="B127" s="32"/>
      <c r="C127" s="59" t="s">
        <v>116</v>
      </c>
      <c r="D127" s="68">
        <v>-0.43859275863584202</v>
      </c>
    </row>
    <row r="128" spans="1:4" x14ac:dyDescent="0.2">
      <c r="A128" s="31">
        <v>6</v>
      </c>
      <c r="B128" s="32"/>
      <c r="C128" s="59" t="s">
        <v>187</v>
      </c>
      <c r="D128" s="68">
        <v>-0.41702123332765623</v>
      </c>
    </row>
    <row r="129" spans="1:4" x14ac:dyDescent="0.2">
      <c r="A129" s="31">
        <v>7</v>
      </c>
      <c r="B129" s="32"/>
      <c r="C129" s="73" t="s">
        <v>453</v>
      </c>
      <c r="D129" s="68">
        <v>-7.396950856589031E-2</v>
      </c>
    </row>
    <row r="130" spans="1:4" x14ac:dyDescent="0.2">
      <c r="A130" s="31">
        <v>8</v>
      </c>
      <c r="B130" s="32"/>
      <c r="C130" s="59" t="s">
        <v>61</v>
      </c>
      <c r="D130" s="68">
        <v>-4.7702878561443472E-2</v>
      </c>
    </row>
    <row r="131" spans="1:4" x14ac:dyDescent="0.2">
      <c r="A131" s="31">
        <v>9</v>
      </c>
      <c r="B131" s="32"/>
      <c r="C131" s="59" t="s">
        <v>153</v>
      </c>
      <c r="D131" s="68">
        <v>-9.2316372749562236E-3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opLeftCell="D1" zoomScale="115" zoomScaleNormal="115" workbookViewId="0">
      <selection activeCell="I8" sqref="I8"/>
    </sheetView>
  </sheetViews>
  <sheetFormatPr baseColWidth="10" defaultRowHeight="12.75" x14ac:dyDescent="0.2"/>
  <cols>
    <col min="1" max="1" width="11.5703125" bestFit="1" customWidth="1"/>
    <col min="2" max="2" width="7.28515625" bestFit="1" customWidth="1"/>
    <col min="3" max="3" width="56.7109375" customWidth="1"/>
    <col min="4" max="5" width="11.140625" customWidth="1"/>
    <col min="6" max="7" width="17.5703125" customWidth="1"/>
    <col min="8" max="8" width="67" style="11" customWidth="1"/>
    <col min="12" max="12" width="16.7109375" style="16" bestFit="1" customWidth="1"/>
    <col min="13" max="13" width="17.7109375" style="16" bestFit="1" customWidth="1"/>
    <col min="14" max="15" width="11.42578125" style="17"/>
    <col min="16" max="16" width="13" style="20" customWidth="1"/>
    <col min="17" max="17" width="11.42578125" style="25"/>
    <col min="18" max="19" width="11.42578125" style="17"/>
  </cols>
  <sheetData>
    <row r="1" spans="1:19" ht="63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579</v>
      </c>
      <c r="H1" s="10" t="s">
        <v>6</v>
      </c>
      <c r="I1" s="2" t="s">
        <v>7</v>
      </c>
      <c r="J1" s="2" t="s">
        <v>420</v>
      </c>
      <c r="K1" s="2" t="s">
        <v>421</v>
      </c>
      <c r="L1" s="15" t="s">
        <v>454</v>
      </c>
      <c r="M1" s="15" t="s">
        <v>455</v>
      </c>
      <c r="N1" s="18" t="s">
        <v>456</v>
      </c>
      <c r="O1" s="18" t="s">
        <v>457</v>
      </c>
      <c r="P1" s="19" t="s">
        <v>458</v>
      </c>
      <c r="Q1" s="24" t="s">
        <v>459</v>
      </c>
      <c r="R1" s="18" t="s">
        <v>460</v>
      </c>
      <c r="S1" s="18" t="s">
        <v>461</v>
      </c>
    </row>
    <row r="2" spans="1:19" x14ac:dyDescent="0.2">
      <c r="A2" t="s">
        <v>8</v>
      </c>
      <c r="B2">
        <v>330</v>
      </c>
      <c r="C2" s="9" t="s">
        <v>9</v>
      </c>
      <c r="D2" s="3" t="s">
        <v>10</v>
      </c>
      <c r="E2" t="s">
        <v>11</v>
      </c>
      <c r="F2" t="s">
        <v>12</v>
      </c>
      <c r="G2" t="s">
        <v>462</v>
      </c>
      <c r="H2" s="9" t="e">
        <v>#N/A</v>
      </c>
      <c r="I2">
        <v>330</v>
      </c>
      <c r="J2" t="e">
        <v>#N/A</v>
      </c>
      <c r="K2" t="e">
        <v>#N/A</v>
      </c>
      <c r="L2" s="16">
        <v>1239668303</v>
      </c>
      <c r="M2" s="16">
        <v>270381984</v>
      </c>
      <c r="N2" s="17">
        <v>-1.835287675823845</v>
      </c>
      <c r="O2" s="17">
        <v>-4.5345940255420851</v>
      </c>
      <c r="P2" s="20">
        <v>68.796516486394339</v>
      </c>
      <c r="Q2" s="25">
        <v>4.538251558000213</v>
      </c>
      <c r="R2" s="17">
        <v>0.40473031664713283</v>
      </c>
      <c r="S2" s="17">
        <v>0.85797681327761843</v>
      </c>
    </row>
    <row r="3" spans="1:19" x14ac:dyDescent="0.2">
      <c r="A3" t="s">
        <v>13</v>
      </c>
      <c r="B3">
        <v>480</v>
      </c>
      <c r="C3" s="9" t="s">
        <v>14</v>
      </c>
      <c r="D3" s="3" t="s">
        <v>10</v>
      </c>
      <c r="E3" t="s">
        <v>15</v>
      </c>
      <c r="F3" t="s">
        <v>12</v>
      </c>
      <c r="G3" t="s">
        <v>463</v>
      </c>
      <c r="H3" s="9" t="e">
        <v>#N/A</v>
      </c>
      <c r="I3" t="e">
        <v>#N/A</v>
      </c>
      <c r="J3" t="s">
        <v>422</v>
      </c>
      <c r="K3" t="s">
        <v>422</v>
      </c>
      <c r="L3" s="16" t="e">
        <v>#N/A</v>
      </c>
      <c r="M3" s="16" t="e">
        <v>#N/A</v>
      </c>
      <c r="N3" s="17" t="e">
        <v>#N/A</v>
      </c>
      <c r="O3" s="17" t="e">
        <v>#N/A</v>
      </c>
      <c r="P3" s="20" t="e">
        <v>#N/A</v>
      </c>
      <c r="Q3" s="25" t="e">
        <v>#N/A</v>
      </c>
      <c r="R3" s="17" t="e">
        <v>#N/A</v>
      </c>
      <c r="S3" s="17" t="e">
        <v>#N/A</v>
      </c>
    </row>
    <row r="4" spans="1:19" x14ac:dyDescent="0.2">
      <c r="A4" t="s">
        <v>16</v>
      </c>
      <c r="B4">
        <v>481</v>
      </c>
      <c r="C4" t="s">
        <v>17</v>
      </c>
      <c r="D4" s="3" t="s">
        <v>10</v>
      </c>
      <c r="E4" t="s">
        <v>18</v>
      </c>
      <c r="F4" t="s">
        <v>12</v>
      </c>
      <c r="G4" t="s">
        <v>464</v>
      </c>
      <c r="H4" s="11" t="s">
        <v>17</v>
      </c>
      <c r="I4">
        <v>481</v>
      </c>
      <c r="J4" t="e">
        <v>#N/A</v>
      </c>
      <c r="K4" t="e">
        <v>#N/A</v>
      </c>
      <c r="L4" s="16">
        <v>92792348000</v>
      </c>
      <c r="M4" s="16">
        <v>420837698000</v>
      </c>
      <c r="N4" s="17">
        <v>0.18139361174815671</v>
      </c>
      <c r="O4" s="17">
        <v>0.20625422746281141</v>
      </c>
      <c r="P4" s="20">
        <v>63.21366590354684</v>
      </c>
      <c r="Q4" s="25">
        <v>2.608324764513394</v>
      </c>
      <c r="R4" s="17">
        <v>0.5641974593255189</v>
      </c>
      <c r="S4" s="17">
        <v>2.5713366581527109E-2</v>
      </c>
    </row>
    <row r="5" spans="1:19" x14ac:dyDescent="0.2">
      <c r="A5" t="s">
        <v>19</v>
      </c>
      <c r="B5">
        <v>484</v>
      </c>
      <c r="C5" t="s">
        <v>20</v>
      </c>
      <c r="D5" s="3" t="s">
        <v>10</v>
      </c>
      <c r="E5" t="s">
        <v>21</v>
      </c>
      <c r="F5" t="s">
        <v>12</v>
      </c>
      <c r="G5" t="s">
        <v>465</v>
      </c>
      <c r="H5" s="11" t="s">
        <v>20</v>
      </c>
      <c r="I5">
        <v>484</v>
      </c>
      <c r="J5" t="e">
        <v>#N/A</v>
      </c>
      <c r="K5" t="e">
        <v>#N/A</v>
      </c>
      <c r="L5" s="16">
        <v>1888048168000</v>
      </c>
      <c r="M5" s="16">
        <v>1371753237000</v>
      </c>
      <c r="N5" s="17">
        <v>0.25195876537960737</v>
      </c>
      <c r="O5" s="17">
        <v>4.2739028047908816</v>
      </c>
      <c r="P5" s="20">
        <v>76.832025668074238</v>
      </c>
      <c r="Q5" s="25">
        <v>1.1322992696526379</v>
      </c>
      <c r="R5" s="17">
        <v>1.868565446658392E-2</v>
      </c>
      <c r="S5" s="17">
        <v>9.7646343662318613E-2</v>
      </c>
    </row>
    <row r="6" spans="1:19" x14ac:dyDescent="0.2">
      <c r="A6" t="s">
        <v>22</v>
      </c>
      <c r="B6">
        <v>485</v>
      </c>
      <c r="C6" t="s">
        <v>23</v>
      </c>
      <c r="D6" s="3" t="s">
        <v>10</v>
      </c>
      <c r="E6" t="s">
        <v>24</v>
      </c>
      <c r="F6" t="s">
        <v>12</v>
      </c>
      <c r="G6" t="s">
        <v>466</v>
      </c>
      <c r="H6" s="11" t="s">
        <v>23</v>
      </c>
      <c r="I6">
        <v>485</v>
      </c>
      <c r="J6" t="e">
        <v>#N/A</v>
      </c>
      <c r="K6" t="e">
        <v>#N/A</v>
      </c>
      <c r="L6" s="16">
        <v>59119820000</v>
      </c>
      <c r="M6" s="16">
        <v>6313639000</v>
      </c>
      <c r="N6" s="17">
        <v>0.75953724943728962</v>
      </c>
      <c r="O6" s="17">
        <v>1.0072708764924441</v>
      </c>
      <c r="P6" s="20">
        <v>15.201373030593951</v>
      </c>
      <c r="Q6" s="25">
        <v>1.9528036018238311</v>
      </c>
      <c r="R6" s="17">
        <v>0.49137700144084889</v>
      </c>
      <c r="S6" s="17">
        <v>0.41191205262131708</v>
      </c>
    </row>
    <row r="7" spans="1:19" x14ac:dyDescent="0.2">
      <c r="A7" t="s">
        <v>25</v>
      </c>
      <c r="B7">
        <v>488</v>
      </c>
      <c r="C7" t="s">
        <v>26</v>
      </c>
      <c r="D7" s="3" t="s">
        <v>10</v>
      </c>
      <c r="E7" t="s">
        <v>27</v>
      </c>
      <c r="F7" t="s">
        <v>12</v>
      </c>
      <c r="G7" t="s">
        <v>467</v>
      </c>
      <c r="H7" s="11" t="s">
        <v>26</v>
      </c>
      <c r="I7">
        <v>488</v>
      </c>
      <c r="J7" t="e">
        <v>#N/A</v>
      </c>
      <c r="K7" t="e">
        <v>#N/A</v>
      </c>
      <c r="L7" s="16">
        <v>3232434681000</v>
      </c>
      <c r="M7" s="16">
        <v>1756648722000</v>
      </c>
      <c r="N7" s="17">
        <v>0.30567254868614541</v>
      </c>
      <c r="O7" s="17">
        <v>0.63503786319753452</v>
      </c>
      <c r="P7" s="20">
        <v>2.5745779708718999</v>
      </c>
      <c r="Q7" s="25">
        <v>1.232606228443188</v>
      </c>
      <c r="R7" s="17">
        <v>0.3213439157928582</v>
      </c>
      <c r="S7" s="17">
        <v>1.8319682015514541E-2</v>
      </c>
    </row>
    <row r="8" spans="1:19" x14ac:dyDescent="0.2">
      <c r="A8" t="s">
        <v>28</v>
      </c>
      <c r="B8">
        <v>498</v>
      </c>
      <c r="C8" t="s">
        <v>29</v>
      </c>
      <c r="D8" s="3" t="s">
        <v>10</v>
      </c>
      <c r="E8" t="s">
        <v>30</v>
      </c>
      <c r="F8" t="s">
        <v>12</v>
      </c>
      <c r="G8" t="s">
        <v>468</v>
      </c>
      <c r="H8" s="11" t="s">
        <v>29</v>
      </c>
      <c r="I8">
        <v>498</v>
      </c>
      <c r="J8" t="e">
        <v>#N/A</v>
      </c>
      <c r="K8" t="e">
        <v>#N/A</v>
      </c>
      <c r="L8" s="16">
        <v>1051295570000</v>
      </c>
      <c r="M8" s="16">
        <v>1122179299000</v>
      </c>
      <c r="N8" s="17">
        <v>0.10382681814200891</v>
      </c>
      <c r="O8" s="17">
        <v>0.13077082853097571</v>
      </c>
      <c r="P8" s="20">
        <v>43.61934811294477</v>
      </c>
      <c r="Q8" s="25">
        <v>1.5559732874350209</v>
      </c>
      <c r="R8" s="17">
        <v>0.39765019671780633</v>
      </c>
      <c r="S8" s="17">
        <v>5.163781674785644E-2</v>
      </c>
    </row>
    <row r="9" spans="1:19" x14ac:dyDescent="0.2">
      <c r="A9" t="s">
        <v>31</v>
      </c>
      <c r="B9">
        <v>525</v>
      </c>
      <c r="C9" t="s">
        <v>32</v>
      </c>
      <c r="D9" s="3" t="s">
        <v>10</v>
      </c>
      <c r="E9" t="s">
        <v>33</v>
      </c>
      <c r="F9" t="s">
        <v>12</v>
      </c>
      <c r="G9" t="s">
        <v>469</v>
      </c>
      <c r="H9" s="11" t="s">
        <v>32</v>
      </c>
      <c r="I9">
        <v>525</v>
      </c>
      <c r="J9" t="e">
        <v>#N/A</v>
      </c>
      <c r="K9" t="e">
        <v>#N/A</v>
      </c>
      <c r="L9" s="16">
        <v>50417547000</v>
      </c>
      <c r="M9" s="16">
        <v>75253892000</v>
      </c>
      <c r="N9" s="17">
        <v>0.15786337004337259</v>
      </c>
      <c r="O9" s="17">
        <v>0.25041661015339822</v>
      </c>
      <c r="P9" s="20">
        <v>16.752526121318439</v>
      </c>
      <c r="Q9" s="25">
        <v>1.706407090972389</v>
      </c>
      <c r="R9" s="17">
        <v>0.32076578843257703</v>
      </c>
      <c r="S9" s="17">
        <v>0.17727683772156261</v>
      </c>
    </row>
    <row r="10" spans="1:19" x14ac:dyDescent="0.2">
      <c r="A10" t="s">
        <v>34</v>
      </c>
      <c r="B10">
        <v>526</v>
      </c>
      <c r="C10" t="s">
        <v>35</v>
      </c>
      <c r="D10" s="3" t="s">
        <v>10</v>
      </c>
      <c r="E10" t="s">
        <v>36</v>
      </c>
      <c r="F10" t="s">
        <v>12</v>
      </c>
      <c r="G10" t="s">
        <v>470</v>
      </c>
      <c r="H10" s="11" t="s">
        <v>35</v>
      </c>
      <c r="I10">
        <v>526</v>
      </c>
      <c r="J10" t="e">
        <v>#N/A</v>
      </c>
      <c r="K10" t="e">
        <v>#N/A</v>
      </c>
      <c r="L10" s="16">
        <v>225891879000</v>
      </c>
      <c r="M10" s="16">
        <v>206989708000</v>
      </c>
      <c r="N10" s="17">
        <v>0.24953880315633861</v>
      </c>
      <c r="O10" s="17">
        <v>0.42584071913540461</v>
      </c>
      <c r="P10" s="20">
        <v>-10.50527332153359</v>
      </c>
      <c r="Q10" s="25">
        <v>1.6569874283268431</v>
      </c>
      <c r="R10" s="17">
        <v>0.35976281487386802</v>
      </c>
      <c r="S10" s="17">
        <v>0.1236703082841201</v>
      </c>
    </row>
    <row r="11" spans="1:19" x14ac:dyDescent="0.2">
      <c r="A11" t="s">
        <v>37</v>
      </c>
      <c r="B11">
        <v>527</v>
      </c>
      <c r="C11" t="s">
        <v>38</v>
      </c>
      <c r="D11" s="3" t="s">
        <v>10</v>
      </c>
      <c r="E11" t="s">
        <v>39</v>
      </c>
      <c r="F11" t="s">
        <v>12</v>
      </c>
      <c r="G11" t="s">
        <v>471</v>
      </c>
      <c r="H11" s="11" t="s">
        <v>38</v>
      </c>
      <c r="I11">
        <v>527</v>
      </c>
      <c r="J11" t="e">
        <v>#N/A</v>
      </c>
      <c r="K11" t="e">
        <v>#N/A</v>
      </c>
      <c r="L11" s="16">
        <v>233796719000</v>
      </c>
      <c r="M11" s="16">
        <v>862795912000</v>
      </c>
      <c r="N11" s="17">
        <v>0.26298362897203897</v>
      </c>
      <c r="O11" s="17">
        <v>0.30314662742398801</v>
      </c>
      <c r="P11" s="20">
        <v>4.5301878051144371</v>
      </c>
      <c r="Q11" s="25">
        <v>1.413203568587315</v>
      </c>
      <c r="R11" s="17">
        <v>0.51308552676591723</v>
      </c>
      <c r="S11" s="17">
        <v>0.1189589514420416</v>
      </c>
    </row>
    <row r="12" spans="1:19" x14ac:dyDescent="0.2">
      <c r="A12" t="s">
        <v>40</v>
      </c>
      <c r="B12">
        <v>536</v>
      </c>
      <c r="C12" s="9" t="s">
        <v>41</v>
      </c>
      <c r="D12" s="3" t="s">
        <v>10</v>
      </c>
      <c r="E12" t="s">
        <v>42</v>
      </c>
      <c r="F12" t="s">
        <v>12</v>
      </c>
      <c r="G12" t="s">
        <v>472</v>
      </c>
      <c r="H12" s="9" t="e">
        <v>#N/A</v>
      </c>
      <c r="I12" t="e">
        <v>#N/A</v>
      </c>
      <c r="J12" t="s">
        <v>423</v>
      </c>
      <c r="K12" t="s">
        <v>423</v>
      </c>
      <c r="L12" s="16" t="e">
        <v>#N/A</v>
      </c>
      <c r="M12" s="16" t="e">
        <v>#N/A</v>
      </c>
      <c r="N12" s="17" t="e">
        <v>#N/A</v>
      </c>
      <c r="O12" s="17" t="e">
        <v>#N/A</v>
      </c>
      <c r="P12" s="20" t="e">
        <v>#N/A</v>
      </c>
      <c r="Q12" s="25" t="e">
        <v>#N/A</v>
      </c>
      <c r="R12" s="17" t="e">
        <v>#N/A</v>
      </c>
      <c r="S12" s="17" t="e">
        <v>#N/A</v>
      </c>
    </row>
    <row r="13" spans="1:19" x14ac:dyDescent="0.2">
      <c r="A13" t="s">
        <v>43</v>
      </c>
      <c r="B13">
        <v>541</v>
      </c>
      <c r="C13" t="s">
        <v>44</v>
      </c>
      <c r="D13" s="3" t="s">
        <v>10</v>
      </c>
      <c r="E13" t="s">
        <v>45</v>
      </c>
      <c r="F13" t="s">
        <v>12</v>
      </c>
      <c r="G13" t="s">
        <v>473</v>
      </c>
      <c r="H13" s="11" t="s">
        <v>44</v>
      </c>
      <c r="I13">
        <v>541</v>
      </c>
      <c r="J13" t="e">
        <v>#N/A</v>
      </c>
      <c r="K13" t="e">
        <v>#N/A</v>
      </c>
      <c r="L13" s="16">
        <v>15638716000</v>
      </c>
      <c r="M13" s="16">
        <v>10458877000</v>
      </c>
      <c r="N13" s="17">
        <v>0.16487200298846619</v>
      </c>
      <c r="O13" s="17">
        <v>0.37532906513472231</v>
      </c>
      <c r="P13" s="20">
        <v>75.723556530395498</v>
      </c>
      <c r="Q13" s="25">
        <v>1.569177242413998</v>
      </c>
      <c r="R13" s="17">
        <v>0.34478357475663968</v>
      </c>
      <c r="S13" s="17">
        <v>0.3389884975222483</v>
      </c>
    </row>
    <row r="14" spans="1:19" x14ac:dyDescent="0.2">
      <c r="A14" t="s">
        <v>46</v>
      </c>
      <c r="B14">
        <v>564</v>
      </c>
      <c r="C14" t="s">
        <v>47</v>
      </c>
      <c r="D14" s="3" t="s">
        <v>10</v>
      </c>
      <c r="E14" t="s">
        <v>48</v>
      </c>
      <c r="F14" t="s">
        <v>12</v>
      </c>
      <c r="G14" t="s">
        <v>474</v>
      </c>
      <c r="H14" s="11" t="s">
        <v>47</v>
      </c>
      <c r="I14">
        <v>564</v>
      </c>
      <c r="J14" t="e">
        <v>#N/A</v>
      </c>
      <c r="K14" t="e">
        <v>#N/A</v>
      </c>
      <c r="L14" s="16">
        <v>1589008056000</v>
      </c>
      <c r="M14" s="16">
        <v>1553731523000</v>
      </c>
      <c r="N14" s="17">
        <v>0.17503934429732229</v>
      </c>
      <c r="O14" s="17">
        <v>0.29956647289918181</v>
      </c>
      <c r="P14" s="20">
        <v>72.665754437713304</v>
      </c>
      <c r="Q14" s="25">
        <v>2.7138482082662909</v>
      </c>
      <c r="R14" s="17">
        <v>0.34974160204381721</v>
      </c>
      <c r="S14" s="17">
        <v>8.9290446866990669E-2</v>
      </c>
    </row>
    <row r="15" spans="1:19" x14ac:dyDescent="0.2">
      <c r="A15" t="s">
        <v>49</v>
      </c>
      <c r="B15">
        <v>597</v>
      </c>
      <c r="C15" s="9" t="s">
        <v>50</v>
      </c>
      <c r="D15" s="3" t="s">
        <v>10</v>
      </c>
      <c r="E15" t="s">
        <v>51</v>
      </c>
      <c r="F15" t="s">
        <v>52</v>
      </c>
      <c r="G15" t="s">
        <v>475</v>
      </c>
      <c r="H15" s="9" t="e">
        <v>#N/A</v>
      </c>
      <c r="I15" t="e">
        <v>#N/A</v>
      </c>
      <c r="J15" t="s">
        <v>424</v>
      </c>
      <c r="K15" t="s">
        <v>425</v>
      </c>
      <c r="L15" s="16" t="e">
        <v>#N/A</v>
      </c>
      <c r="M15" s="16" t="e">
        <v>#N/A</v>
      </c>
      <c r="N15" s="17" t="e">
        <v>#N/A</v>
      </c>
      <c r="O15" s="17" t="e">
        <v>#N/A</v>
      </c>
      <c r="P15" s="20" t="e">
        <v>#N/A</v>
      </c>
      <c r="Q15" s="25" t="e">
        <v>#N/A</v>
      </c>
      <c r="R15" s="17" t="e">
        <v>#N/A</v>
      </c>
      <c r="S15" s="17" t="e">
        <v>#N/A</v>
      </c>
    </row>
    <row r="16" spans="1:19" x14ac:dyDescent="0.2">
      <c r="A16" t="s">
        <v>53</v>
      </c>
      <c r="B16">
        <v>618</v>
      </c>
      <c r="C16" t="s">
        <v>54</v>
      </c>
      <c r="D16" s="3" t="s">
        <v>10</v>
      </c>
      <c r="E16" t="s">
        <v>55</v>
      </c>
      <c r="F16" t="s">
        <v>12</v>
      </c>
      <c r="G16" t="s">
        <v>476</v>
      </c>
      <c r="H16" s="11" t="s">
        <v>54</v>
      </c>
      <c r="I16">
        <v>618</v>
      </c>
      <c r="J16" t="e">
        <v>#N/A</v>
      </c>
      <c r="K16" t="e">
        <v>#N/A</v>
      </c>
      <c r="L16" s="21">
        <v>619248294000</v>
      </c>
      <c r="M16" s="21">
        <v>814914462000</v>
      </c>
      <c r="N16" s="22">
        <v>0.19702715129873349</v>
      </c>
      <c r="O16" s="22">
        <v>0.23309860056484219</v>
      </c>
      <c r="P16" s="23">
        <v>70.972666250294196</v>
      </c>
      <c r="Q16" s="26">
        <v>1.0501228159280009</v>
      </c>
      <c r="R16" s="22">
        <v>0.48281363424864582</v>
      </c>
      <c r="S16" s="17">
        <v>0.16388550851365299</v>
      </c>
    </row>
    <row r="17" spans="1:19" x14ac:dyDescent="0.2">
      <c r="A17" t="s">
        <v>56</v>
      </c>
      <c r="B17">
        <v>620</v>
      </c>
      <c r="C17" s="9" t="s">
        <v>57</v>
      </c>
      <c r="D17" s="3" t="s">
        <v>10</v>
      </c>
      <c r="E17" t="s">
        <v>58</v>
      </c>
      <c r="F17" t="s">
        <v>59</v>
      </c>
      <c r="G17" t="s">
        <v>477</v>
      </c>
      <c r="H17" s="9" t="e">
        <v>#N/A</v>
      </c>
      <c r="I17">
        <v>620</v>
      </c>
      <c r="J17" t="e">
        <v>#N/A</v>
      </c>
      <c r="K17" t="e">
        <v>#N/A</v>
      </c>
      <c r="L17" s="16">
        <v>83002022000</v>
      </c>
      <c r="M17" s="16">
        <v>60551522000</v>
      </c>
      <c r="N17" s="17">
        <v>0.16829535680374799</v>
      </c>
      <c r="O17" s="17">
        <v>0.36544961455807001</v>
      </c>
      <c r="P17" s="20">
        <v>37.108035836085882</v>
      </c>
      <c r="Q17" s="25">
        <v>1.477741932088477</v>
      </c>
      <c r="R17" s="17">
        <v>0.34480342211711867</v>
      </c>
      <c r="S17" s="17">
        <v>0.26710734042325152</v>
      </c>
    </row>
    <row r="18" spans="1:19" x14ac:dyDescent="0.2">
      <c r="A18" t="s">
        <v>60</v>
      </c>
      <c r="B18">
        <v>622</v>
      </c>
      <c r="C18" s="9" t="s">
        <v>61</v>
      </c>
      <c r="D18" s="3" t="s">
        <v>10</v>
      </c>
      <c r="E18" t="s">
        <v>62</v>
      </c>
      <c r="F18" t="s">
        <v>12</v>
      </c>
      <c r="G18" t="s">
        <v>478</v>
      </c>
      <c r="H18" s="9" t="e">
        <v>#N/A</v>
      </c>
      <c r="I18">
        <v>622</v>
      </c>
      <c r="J18" t="e">
        <v>#N/A</v>
      </c>
      <c r="K18" t="e">
        <v>#N/A</v>
      </c>
      <c r="L18" s="16">
        <v>2032413000</v>
      </c>
      <c r="M18" s="16">
        <v>6627890000</v>
      </c>
      <c r="N18" s="17">
        <v>3.4208775341775438E-2</v>
      </c>
      <c r="O18" s="17">
        <v>-4.7702878561443472E-2</v>
      </c>
      <c r="P18" s="20">
        <v>-154.71716675565389</v>
      </c>
      <c r="Q18" s="25">
        <v>0.47224271778142007</v>
      </c>
      <c r="R18" s="17">
        <v>0.34375872261006141</v>
      </c>
      <c r="S18" s="17">
        <v>2.112919798005097E-2</v>
      </c>
    </row>
    <row r="19" spans="1:19" x14ac:dyDescent="0.2">
      <c r="A19" t="s">
        <v>63</v>
      </c>
      <c r="B19">
        <v>629</v>
      </c>
      <c r="C19" t="s">
        <v>64</v>
      </c>
      <c r="D19" s="3" t="s">
        <v>10</v>
      </c>
      <c r="E19" t="s">
        <v>65</v>
      </c>
      <c r="F19" t="s">
        <v>12</v>
      </c>
      <c r="G19" t="s">
        <v>479</v>
      </c>
      <c r="H19" s="11" t="s">
        <v>64</v>
      </c>
      <c r="I19">
        <v>629</v>
      </c>
      <c r="J19" t="e">
        <v>#N/A</v>
      </c>
      <c r="K19" t="e">
        <v>#N/A</v>
      </c>
      <c r="L19" s="16">
        <v>1360751176000</v>
      </c>
      <c r="M19" s="16">
        <v>904216319000</v>
      </c>
      <c r="N19" s="17">
        <v>0.17330761644880241</v>
      </c>
      <c r="O19" s="17">
        <v>0.20116733565563391</v>
      </c>
      <c r="P19" s="20">
        <v>3.9860640005193559</v>
      </c>
      <c r="Q19" s="25">
        <v>1.735809420493982</v>
      </c>
      <c r="R19" s="17">
        <v>0.43346340003403538</v>
      </c>
      <c r="S19" s="17">
        <v>6.6264469840872225E-2</v>
      </c>
    </row>
    <row r="20" spans="1:19" x14ac:dyDescent="0.2">
      <c r="A20" t="s">
        <v>66</v>
      </c>
      <c r="B20">
        <v>978</v>
      </c>
      <c r="C20" t="s">
        <v>67</v>
      </c>
      <c r="D20" s="3" t="s">
        <v>10</v>
      </c>
      <c r="E20" t="s">
        <v>68</v>
      </c>
      <c r="F20" t="s">
        <v>12</v>
      </c>
      <c r="G20" t="s">
        <v>480</v>
      </c>
      <c r="H20" s="11" t="s">
        <v>67</v>
      </c>
      <c r="I20">
        <v>978</v>
      </c>
      <c r="J20" t="e">
        <v>#N/A</v>
      </c>
      <c r="K20" t="e">
        <v>#N/A</v>
      </c>
      <c r="L20" s="16">
        <v>107115644000</v>
      </c>
      <c r="M20" s="16">
        <v>114211950000</v>
      </c>
      <c r="N20" s="17">
        <v>0.1018868866173811</v>
      </c>
      <c r="O20" s="17">
        <v>0.69851340185391275</v>
      </c>
      <c r="P20" s="20">
        <v>156.84916117388039</v>
      </c>
      <c r="Q20" s="25">
        <v>2.6051922710476152</v>
      </c>
      <c r="R20" s="17">
        <v>0.14845635679979199</v>
      </c>
      <c r="S20" s="17">
        <v>0.21083900590087121</v>
      </c>
    </row>
    <row r="21" spans="1:19" x14ac:dyDescent="0.2">
      <c r="A21" t="s">
        <v>69</v>
      </c>
      <c r="B21">
        <v>1069</v>
      </c>
      <c r="C21" t="s">
        <v>70</v>
      </c>
      <c r="D21" s="3" t="s">
        <v>10</v>
      </c>
      <c r="E21" t="s">
        <v>71</v>
      </c>
      <c r="F21" t="s">
        <v>12</v>
      </c>
      <c r="G21" t="s">
        <v>481</v>
      </c>
      <c r="H21" s="11" t="s">
        <v>70</v>
      </c>
      <c r="I21">
        <v>1069</v>
      </c>
      <c r="J21" t="e">
        <v>#N/A</v>
      </c>
      <c r="K21" t="e">
        <v>#N/A</v>
      </c>
      <c r="L21" s="16">
        <v>885996875000</v>
      </c>
      <c r="M21" s="16">
        <v>11109287771000</v>
      </c>
      <c r="N21" s="17">
        <v>5.3388588829994039E-2</v>
      </c>
      <c r="O21" s="17">
        <v>1.549933706235254E-2</v>
      </c>
      <c r="P21" s="20">
        <v>-25.712698735593609</v>
      </c>
      <c r="Q21" s="25">
        <v>1.81171501231228</v>
      </c>
      <c r="R21" s="17">
        <v>0.50583296947884959</v>
      </c>
      <c r="S21" s="17">
        <v>6.9390564533968269E-3</v>
      </c>
    </row>
    <row r="22" spans="1:19" x14ac:dyDescent="0.2">
      <c r="A22" t="s">
        <v>72</v>
      </c>
      <c r="B22">
        <v>1077</v>
      </c>
      <c r="C22" t="s">
        <v>73</v>
      </c>
      <c r="D22" s="3" t="s">
        <v>10</v>
      </c>
      <c r="E22" t="s">
        <v>74</v>
      </c>
      <c r="F22" t="s">
        <v>12</v>
      </c>
      <c r="G22" t="s">
        <v>482</v>
      </c>
      <c r="H22" s="11" t="s">
        <v>73</v>
      </c>
      <c r="I22" t="e">
        <v>#N/A</v>
      </c>
      <c r="J22" t="s">
        <v>426</v>
      </c>
      <c r="K22" t="s">
        <v>427</v>
      </c>
      <c r="L22" s="16" t="e">
        <v>#N/A</v>
      </c>
      <c r="M22" s="16" t="e">
        <v>#N/A</v>
      </c>
      <c r="N22" s="17" t="e">
        <v>#N/A</v>
      </c>
      <c r="O22" s="17" t="e">
        <v>#N/A</v>
      </c>
      <c r="P22" s="20" t="e">
        <v>#N/A</v>
      </c>
      <c r="Q22" s="25" t="e">
        <v>#N/A</v>
      </c>
      <c r="R22" s="17" t="e">
        <v>#N/A</v>
      </c>
      <c r="S22" s="17" t="e">
        <v>#N/A</v>
      </c>
    </row>
    <row r="23" spans="1:19" x14ac:dyDescent="0.2">
      <c r="A23" t="s">
        <v>75</v>
      </c>
      <c r="B23">
        <v>1173</v>
      </c>
      <c r="C23" t="s">
        <v>76</v>
      </c>
      <c r="D23" s="3" t="s">
        <v>10</v>
      </c>
      <c r="E23" t="s">
        <v>77</v>
      </c>
      <c r="F23" t="s">
        <v>12</v>
      </c>
      <c r="G23" t="s">
        <v>483</v>
      </c>
      <c r="H23" s="11" t="s">
        <v>76</v>
      </c>
      <c r="I23">
        <v>1173</v>
      </c>
      <c r="J23" t="e">
        <v>#N/A</v>
      </c>
      <c r="K23" t="e">
        <v>#N/A</v>
      </c>
      <c r="L23" s="16">
        <v>90463956000</v>
      </c>
      <c r="M23" s="16">
        <v>136148154000</v>
      </c>
      <c r="N23" s="17">
        <v>0.24563327535090931</v>
      </c>
      <c r="O23" s="17">
        <v>0.35882105149645271</v>
      </c>
      <c r="P23" s="20">
        <v>71.458755649532009</v>
      </c>
      <c r="Q23" s="25">
        <v>0.95716721639682634</v>
      </c>
      <c r="R23" s="17">
        <v>0.50021088056764984</v>
      </c>
      <c r="S23" s="17">
        <v>0.1677067101475353</v>
      </c>
    </row>
    <row r="24" spans="1:19" x14ac:dyDescent="0.2">
      <c r="A24" t="s">
        <v>78</v>
      </c>
      <c r="B24">
        <v>1302</v>
      </c>
      <c r="C24" s="9" t="s">
        <v>79</v>
      </c>
      <c r="D24" s="3" t="s">
        <v>10</v>
      </c>
      <c r="E24" t="s">
        <v>80</v>
      </c>
      <c r="F24" t="s">
        <v>12</v>
      </c>
      <c r="G24" t="s">
        <v>484</v>
      </c>
      <c r="H24" s="9" t="e">
        <v>#N/A</v>
      </c>
      <c r="I24">
        <v>1302</v>
      </c>
      <c r="J24" t="e">
        <v>#N/A</v>
      </c>
      <c r="K24" t="e">
        <v>#N/A</v>
      </c>
      <c r="L24" s="16">
        <v>160022519000</v>
      </c>
      <c r="M24" s="16">
        <v>224231677000</v>
      </c>
      <c r="N24" s="17">
        <v>0.27425943926736102</v>
      </c>
      <c r="O24" s="17">
        <v>0.45009571741597848</v>
      </c>
      <c r="P24" s="20">
        <v>99.82509063838441</v>
      </c>
      <c r="Q24" s="25">
        <v>1.865906380984595</v>
      </c>
      <c r="R24" s="17">
        <v>0.54939513296330567</v>
      </c>
      <c r="S24" s="17">
        <v>0.19956280307353719</v>
      </c>
    </row>
    <row r="25" spans="1:19" x14ac:dyDescent="0.2">
      <c r="A25" t="s">
        <v>81</v>
      </c>
      <c r="B25">
        <v>1601</v>
      </c>
      <c r="C25" s="9" t="s">
        <v>82</v>
      </c>
      <c r="D25" s="3" t="s">
        <v>10</v>
      </c>
      <c r="E25" t="s">
        <v>83</v>
      </c>
      <c r="F25" t="s">
        <v>12</v>
      </c>
      <c r="G25" t="s">
        <v>485</v>
      </c>
      <c r="H25" s="9" t="e">
        <v>#N/A</v>
      </c>
      <c r="I25">
        <v>1601</v>
      </c>
      <c r="J25" t="e">
        <v>#N/A</v>
      </c>
      <c r="K25" t="e">
        <v>#N/A</v>
      </c>
      <c r="L25" s="16">
        <v>9224057000</v>
      </c>
      <c r="M25" s="16">
        <v>13461042000</v>
      </c>
      <c r="N25" s="17">
        <v>-4.320765064101278E-3</v>
      </c>
      <c r="O25" s="17">
        <v>-5.6270296965024287E-2</v>
      </c>
      <c r="P25" s="20">
        <v>6.2695931810311079</v>
      </c>
      <c r="Q25" s="25">
        <v>1.465406813483576</v>
      </c>
      <c r="R25" s="17">
        <v>0.78808319593683762</v>
      </c>
      <c r="S25" s="17">
        <v>9.88277876259505E-2</v>
      </c>
    </row>
    <row r="26" spans="1:19" x14ac:dyDescent="0.2">
      <c r="A26" t="s">
        <v>84</v>
      </c>
      <c r="B26">
        <v>1626</v>
      </c>
      <c r="C26" t="s">
        <v>85</v>
      </c>
      <c r="D26" s="3" t="s">
        <v>10</v>
      </c>
      <c r="E26" t="s">
        <v>86</v>
      </c>
      <c r="F26" t="s">
        <v>12</v>
      </c>
      <c r="G26" t="s">
        <v>486</v>
      </c>
      <c r="H26" s="11" t="s">
        <v>85</v>
      </c>
      <c r="I26">
        <v>1626</v>
      </c>
      <c r="J26" t="e">
        <v>#N/A</v>
      </c>
      <c r="K26" t="e">
        <v>#N/A</v>
      </c>
      <c r="L26" s="16">
        <v>54610238000</v>
      </c>
      <c r="M26" s="16">
        <v>91462142000</v>
      </c>
      <c r="N26" s="17">
        <v>0.51345066902106884</v>
      </c>
      <c r="O26" s="17">
        <v>0.48712768306572529</v>
      </c>
      <c r="P26" s="20">
        <v>14.64917537444569</v>
      </c>
      <c r="Q26" s="25">
        <v>2.7554994117354901</v>
      </c>
      <c r="R26" s="17">
        <v>0.70007281263979149</v>
      </c>
      <c r="S26" s="17">
        <v>9.8663893089230292E-2</v>
      </c>
    </row>
    <row r="27" spans="1:19" x14ac:dyDescent="0.2">
      <c r="A27" t="s">
        <v>87</v>
      </c>
      <c r="B27">
        <v>1887</v>
      </c>
      <c r="C27" t="s">
        <v>88</v>
      </c>
      <c r="D27" s="3" t="s">
        <v>10</v>
      </c>
      <c r="E27" t="s">
        <v>89</v>
      </c>
      <c r="F27" t="s">
        <v>12</v>
      </c>
      <c r="G27" t="s">
        <v>487</v>
      </c>
      <c r="H27" s="11" t="s">
        <v>88</v>
      </c>
      <c r="I27">
        <v>1887</v>
      </c>
      <c r="J27" t="e">
        <v>#N/A</v>
      </c>
      <c r="K27" t="e">
        <v>#N/A</v>
      </c>
      <c r="L27" s="16">
        <v>500707192000</v>
      </c>
      <c r="M27" s="16">
        <v>336019846000</v>
      </c>
      <c r="N27" s="17">
        <v>0.35756108584134039</v>
      </c>
      <c r="O27" s="17">
        <v>0.52693784157408274</v>
      </c>
      <c r="P27" s="20">
        <v>19.372708803895492</v>
      </c>
      <c r="Q27" s="25">
        <v>0.89650341453467564</v>
      </c>
      <c r="R27" s="17">
        <v>0.36257629556797072</v>
      </c>
      <c r="S27" s="17">
        <v>9.4163140590213829E-2</v>
      </c>
    </row>
    <row r="28" spans="1:19" x14ac:dyDescent="0.2">
      <c r="A28" t="s">
        <v>90</v>
      </c>
      <c r="B28">
        <v>2097</v>
      </c>
      <c r="C28" t="s">
        <v>91</v>
      </c>
      <c r="D28" s="3" t="s">
        <v>10</v>
      </c>
      <c r="E28" t="s">
        <v>92</v>
      </c>
      <c r="F28" t="s">
        <v>12</v>
      </c>
      <c r="G28" t="s">
        <v>488</v>
      </c>
      <c r="H28" s="11" t="s">
        <v>91</v>
      </c>
      <c r="I28" t="e">
        <v>#N/A</v>
      </c>
      <c r="J28" t="e">
        <v>#N/A</v>
      </c>
      <c r="K28" t="s">
        <v>428</v>
      </c>
      <c r="L28" s="16" t="e">
        <v>#N/A</v>
      </c>
      <c r="M28" s="16" t="e">
        <v>#N/A</v>
      </c>
      <c r="N28" s="17" t="e">
        <v>#N/A</v>
      </c>
      <c r="O28" s="17" t="e">
        <v>#N/A</v>
      </c>
      <c r="P28" s="20" t="e">
        <v>#N/A</v>
      </c>
      <c r="Q28" s="25" t="e">
        <v>#N/A</v>
      </c>
      <c r="R28" s="17" t="e">
        <v>#N/A</v>
      </c>
      <c r="S28" s="17" t="e">
        <v>#N/A</v>
      </c>
    </row>
    <row r="29" spans="1:19" x14ac:dyDescent="0.2">
      <c r="A29" t="s">
        <v>93</v>
      </c>
      <c r="B29">
        <v>2225</v>
      </c>
      <c r="C29" t="s">
        <v>94</v>
      </c>
      <c r="D29" s="3" t="s">
        <v>10</v>
      </c>
      <c r="E29" t="s">
        <v>95</v>
      </c>
      <c r="F29" t="s">
        <v>12</v>
      </c>
      <c r="G29" t="s">
        <v>489</v>
      </c>
      <c r="H29" s="11" t="s">
        <v>94</v>
      </c>
      <c r="I29">
        <v>2225</v>
      </c>
      <c r="J29" t="e">
        <v>#N/A</v>
      </c>
      <c r="K29" t="e">
        <v>#N/A</v>
      </c>
      <c r="L29" s="16">
        <v>312883128000</v>
      </c>
      <c r="M29" s="16">
        <v>289641839000</v>
      </c>
      <c r="N29" s="17">
        <v>0.26372050137411263</v>
      </c>
      <c r="O29" s="17">
        <v>0.54681642462744018</v>
      </c>
      <c r="P29" s="20">
        <v>-6.4855399016476341</v>
      </c>
      <c r="Q29" s="25">
        <v>1.507006529289928</v>
      </c>
      <c r="R29" s="17">
        <v>0.24717534333843261</v>
      </c>
      <c r="S29" s="17">
        <v>0.1477131106048529</v>
      </c>
    </row>
    <row r="30" spans="1:19" x14ac:dyDescent="0.2">
      <c r="A30" t="s">
        <v>96</v>
      </c>
      <c r="B30">
        <v>2261</v>
      </c>
      <c r="C30" t="s">
        <v>97</v>
      </c>
      <c r="D30" s="3" t="s">
        <v>10</v>
      </c>
      <c r="E30" t="s">
        <v>98</v>
      </c>
      <c r="F30" t="s">
        <v>12</v>
      </c>
      <c r="G30" t="s">
        <v>490</v>
      </c>
      <c r="H30" s="11" t="s">
        <v>97</v>
      </c>
      <c r="I30" t="e">
        <v>#N/A</v>
      </c>
      <c r="J30" t="s">
        <v>429</v>
      </c>
      <c r="K30" t="s">
        <v>429</v>
      </c>
      <c r="L30" s="16" t="e">
        <v>#N/A</v>
      </c>
      <c r="M30" s="16" t="e">
        <v>#N/A</v>
      </c>
      <c r="N30" s="17" t="e">
        <v>#N/A</v>
      </c>
      <c r="O30" s="17" t="e">
        <v>#N/A</v>
      </c>
      <c r="P30" s="20" t="e">
        <v>#N/A</v>
      </c>
      <c r="Q30" s="25" t="e">
        <v>#N/A</v>
      </c>
      <c r="R30" s="17" t="e">
        <v>#N/A</v>
      </c>
      <c r="S30" s="17" t="e">
        <v>#N/A</v>
      </c>
    </row>
    <row r="31" spans="1:19" x14ac:dyDescent="0.2">
      <c r="A31" t="s">
        <v>99</v>
      </c>
      <c r="B31">
        <v>2264</v>
      </c>
      <c r="C31" t="s">
        <v>100</v>
      </c>
      <c r="D31" s="3" t="s">
        <v>10</v>
      </c>
      <c r="E31" t="s">
        <v>101</v>
      </c>
      <c r="F31" t="s">
        <v>12</v>
      </c>
      <c r="G31" t="s">
        <v>491</v>
      </c>
      <c r="H31" s="11" t="s">
        <v>100</v>
      </c>
      <c r="I31" t="e">
        <v>#N/A</v>
      </c>
      <c r="J31" t="s">
        <v>430</v>
      </c>
      <c r="K31" t="s">
        <v>431</v>
      </c>
      <c r="L31" s="16" t="e">
        <v>#N/A</v>
      </c>
      <c r="M31" s="16" t="e">
        <v>#N/A</v>
      </c>
      <c r="N31" s="17" t="e">
        <v>#N/A</v>
      </c>
      <c r="O31" s="17" t="e">
        <v>#N/A</v>
      </c>
      <c r="P31" s="20" t="e">
        <v>#N/A</v>
      </c>
      <c r="Q31" s="25" t="e">
        <v>#N/A</v>
      </c>
      <c r="R31" s="17" t="e">
        <v>#N/A</v>
      </c>
      <c r="S31" s="17" t="e">
        <v>#N/A</v>
      </c>
    </row>
    <row r="32" spans="1:19" x14ac:dyDescent="0.2">
      <c r="A32" t="s">
        <v>102</v>
      </c>
      <c r="B32">
        <v>3227</v>
      </c>
      <c r="C32" t="s">
        <v>103</v>
      </c>
      <c r="D32" s="3" t="s">
        <v>10</v>
      </c>
      <c r="E32" t="s">
        <v>104</v>
      </c>
      <c r="F32" t="s">
        <v>12</v>
      </c>
      <c r="G32" t="s">
        <v>492</v>
      </c>
      <c r="H32" s="11" t="s">
        <v>103</v>
      </c>
      <c r="I32">
        <v>3227</v>
      </c>
      <c r="J32" t="e">
        <v>#N/A</v>
      </c>
      <c r="K32" t="e">
        <v>#N/A</v>
      </c>
      <c r="L32" s="16">
        <v>30183085000</v>
      </c>
      <c r="M32" s="16">
        <v>25834662000</v>
      </c>
      <c r="N32" s="17">
        <v>0.23477814418473911</v>
      </c>
      <c r="O32" s="17">
        <v>0.49810900072012992</v>
      </c>
      <c r="P32" s="20">
        <v>-2.3263304970402481</v>
      </c>
      <c r="Q32" s="25">
        <v>1.8970155726335911</v>
      </c>
      <c r="R32" s="17">
        <v>0.41151751859575331</v>
      </c>
      <c r="S32" s="17">
        <v>0.229692379950626</v>
      </c>
    </row>
    <row r="33" spans="1:19" x14ac:dyDescent="0.2">
      <c r="A33" t="s">
        <v>105</v>
      </c>
      <c r="B33">
        <v>3325</v>
      </c>
      <c r="C33" t="s">
        <v>106</v>
      </c>
      <c r="D33" s="3" t="s">
        <v>10</v>
      </c>
      <c r="E33" t="s">
        <v>107</v>
      </c>
      <c r="F33" t="s">
        <v>12</v>
      </c>
      <c r="G33" t="s">
        <v>493</v>
      </c>
      <c r="H33" s="11" t="s">
        <v>106</v>
      </c>
      <c r="I33">
        <v>3325</v>
      </c>
      <c r="J33" t="e">
        <v>#N/A</v>
      </c>
      <c r="K33" t="e">
        <v>#N/A</v>
      </c>
      <c r="L33" s="16">
        <v>2249345132</v>
      </c>
      <c r="M33" s="16">
        <v>2278872195</v>
      </c>
      <c r="N33" s="17">
        <v>0.19202270358123349</v>
      </c>
      <c r="O33" s="17">
        <v>0.18815042187683059</v>
      </c>
      <c r="P33" s="20">
        <v>16.418529826528559</v>
      </c>
      <c r="Q33" s="25">
        <v>2.317266960835509</v>
      </c>
      <c r="R33" s="17">
        <v>0.6967024607538379</v>
      </c>
      <c r="S33" s="17">
        <v>0.22454314644003109</v>
      </c>
    </row>
    <row r="34" spans="1:19" x14ac:dyDescent="0.2">
      <c r="A34" t="s">
        <v>108</v>
      </c>
      <c r="B34">
        <v>3326</v>
      </c>
      <c r="C34" t="s">
        <v>109</v>
      </c>
      <c r="D34" s="3" t="s">
        <v>10</v>
      </c>
      <c r="E34" t="s">
        <v>110</v>
      </c>
      <c r="F34" t="s">
        <v>12</v>
      </c>
      <c r="G34" t="s">
        <v>494</v>
      </c>
      <c r="H34" s="11" t="s">
        <v>109</v>
      </c>
      <c r="I34">
        <v>3326</v>
      </c>
      <c r="J34" t="e">
        <v>#N/A</v>
      </c>
      <c r="K34" t="e">
        <v>#N/A</v>
      </c>
      <c r="L34" s="16">
        <v>2584462000</v>
      </c>
      <c r="M34" s="16">
        <v>3789538000</v>
      </c>
      <c r="N34" s="17">
        <v>5.7657160318751247E-2</v>
      </c>
      <c r="O34" s="17">
        <v>4.427421508237727E-2</v>
      </c>
      <c r="P34" s="20">
        <v>-17.017598261217032</v>
      </c>
      <c r="Q34" s="25">
        <v>2.697518588039225</v>
      </c>
      <c r="R34" s="17">
        <v>0.92500352285687593</v>
      </c>
      <c r="S34" s="17">
        <v>0.1085770877610938</v>
      </c>
    </row>
    <row r="35" spans="1:19" x14ac:dyDescent="0.2">
      <c r="A35" t="s">
        <v>111</v>
      </c>
      <c r="B35">
        <v>3359</v>
      </c>
      <c r="C35" t="s">
        <v>112</v>
      </c>
      <c r="D35" s="3" t="s">
        <v>10</v>
      </c>
      <c r="E35" t="s">
        <v>113</v>
      </c>
      <c r="F35" t="s">
        <v>114</v>
      </c>
      <c r="G35" t="s">
        <v>495</v>
      </c>
      <c r="H35" s="11" t="s">
        <v>112</v>
      </c>
      <c r="I35">
        <v>3359</v>
      </c>
      <c r="J35" t="e">
        <v>#N/A</v>
      </c>
      <c r="K35" t="e">
        <v>#N/A</v>
      </c>
      <c r="L35" s="16">
        <v>6106128000</v>
      </c>
      <c r="M35" s="16">
        <v>6116508000</v>
      </c>
      <c r="N35" s="17">
        <v>5.2044565297715617E-2</v>
      </c>
      <c r="O35" s="17">
        <v>5.4444800707211777E-2</v>
      </c>
      <c r="P35" s="20">
        <v>-13.93296042388303</v>
      </c>
      <c r="Q35" s="25">
        <v>1.4389907245926321</v>
      </c>
      <c r="R35" s="17">
        <v>0.72201589534420618</v>
      </c>
      <c r="S35" s="17">
        <v>7.3843768372411189E-2</v>
      </c>
    </row>
    <row r="36" spans="1:19" x14ac:dyDescent="0.2">
      <c r="A36" t="s">
        <v>115</v>
      </c>
      <c r="B36">
        <v>3370</v>
      </c>
      <c r="C36" s="9" t="s">
        <v>116</v>
      </c>
      <c r="D36" s="3" t="s">
        <v>10</v>
      </c>
      <c r="E36" t="s">
        <v>117</v>
      </c>
      <c r="F36" t="s">
        <v>12</v>
      </c>
      <c r="G36" t="s">
        <v>496</v>
      </c>
      <c r="H36" s="9" t="e">
        <v>#N/A</v>
      </c>
      <c r="I36">
        <v>3370</v>
      </c>
      <c r="J36" t="e">
        <v>#N/A</v>
      </c>
      <c r="K36" t="e">
        <v>#N/A</v>
      </c>
      <c r="L36" s="16">
        <v>10713156000</v>
      </c>
      <c r="M36" s="16">
        <v>4224511000</v>
      </c>
      <c r="N36" s="17">
        <v>-1.2307246921596371</v>
      </c>
      <c r="O36" s="17">
        <v>0.43859275863584207</v>
      </c>
      <c r="P36" s="20">
        <v>-3.9978097585960342</v>
      </c>
      <c r="Q36" s="25">
        <v>2.6158228329159119</v>
      </c>
      <c r="R36" s="17">
        <v>-3.5069079001096219</v>
      </c>
      <c r="S36" s="17">
        <v>0.36127281950502671</v>
      </c>
    </row>
    <row r="37" spans="1:19" x14ac:dyDescent="0.2">
      <c r="A37" t="s">
        <v>118</v>
      </c>
      <c r="B37">
        <v>20000</v>
      </c>
      <c r="C37" t="s">
        <v>119</v>
      </c>
      <c r="D37" s="3" t="s">
        <v>10</v>
      </c>
      <c r="E37" t="s">
        <v>113</v>
      </c>
      <c r="F37" t="s">
        <v>12</v>
      </c>
      <c r="G37" t="s">
        <v>497</v>
      </c>
      <c r="H37" s="11" t="s">
        <v>119</v>
      </c>
      <c r="I37" t="e">
        <v>#N/A</v>
      </c>
      <c r="J37" t="s">
        <v>432</v>
      </c>
      <c r="K37" t="s">
        <v>433</v>
      </c>
      <c r="L37" s="16" t="e">
        <v>#N/A</v>
      </c>
      <c r="M37" s="16" t="e">
        <v>#N/A</v>
      </c>
      <c r="N37" s="17" t="e">
        <v>#N/A</v>
      </c>
      <c r="O37" s="17" t="e">
        <v>#N/A</v>
      </c>
      <c r="P37" s="20" t="e">
        <v>#N/A</v>
      </c>
      <c r="Q37" s="25" t="e">
        <v>#N/A</v>
      </c>
      <c r="R37" s="17" t="e">
        <v>#N/A</v>
      </c>
      <c r="S37" s="17" t="e">
        <v>#N/A</v>
      </c>
    </row>
    <row r="38" spans="1:19" x14ac:dyDescent="0.2">
      <c r="A38" t="s">
        <v>120</v>
      </c>
      <c r="B38">
        <v>20256</v>
      </c>
      <c r="C38" t="s">
        <v>121</v>
      </c>
      <c r="D38" s="3" t="s">
        <v>10</v>
      </c>
      <c r="E38" t="s">
        <v>122</v>
      </c>
      <c r="F38" t="s">
        <v>12</v>
      </c>
      <c r="G38" t="s">
        <v>498</v>
      </c>
      <c r="H38" s="11" t="s">
        <v>121</v>
      </c>
      <c r="I38">
        <v>20256</v>
      </c>
      <c r="J38" t="e">
        <v>#N/A</v>
      </c>
      <c r="K38" t="e">
        <v>#N/A</v>
      </c>
      <c r="L38" s="16">
        <v>243854192000</v>
      </c>
      <c r="M38" s="16">
        <v>26001230000</v>
      </c>
      <c r="N38" s="17">
        <v>0.2440183022110877</v>
      </c>
      <c r="O38" s="17">
        <v>0.36184783951365529</v>
      </c>
      <c r="P38" s="20">
        <v>-9.4688535508762204</v>
      </c>
      <c r="Q38" s="25">
        <v>1.6780298200896739</v>
      </c>
      <c r="R38" s="17">
        <v>0.39977354917440439</v>
      </c>
      <c r="S38" s="17">
        <v>0.41139673007776939</v>
      </c>
    </row>
    <row r="39" spans="1:19" x14ac:dyDescent="0.2">
      <c r="A39" t="s">
        <v>123</v>
      </c>
      <c r="B39">
        <v>20322</v>
      </c>
      <c r="C39" s="9" t="s">
        <v>124</v>
      </c>
      <c r="D39" s="3" t="s">
        <v>10</v>
      </c>
      <c r="E39" t="s">
        <v>113</v>
      </c>
      <c r="F39" t="s">
        <v>12</v>
      </c>
      <c r="G39">
        <v>0</v>
      </c>
      <c r="H39" s="9" t="e">
        <v>#N/A</v>
      </c>
      <c r="I39" t="e">
        <v>#N/A</v>
      </c>
      <c r="J39" t="e">
        <v>#N/A</v>
      </c>
      <c r="K39" t="e">
        <v>#N/A</v>
      </c>
      <c r="L39" s="16" t="e">
        <v>#N/A</v>
      </c>
      <c r="M39" s="16" t="e">
        <v>#N/A</v>
      </c>
      <c r="N39" s="17" t="e">
        <v>#N/A</v>
      </c>
      <c r="O39" s="17" t="e">
        <v>#N/A</v>
      </c>
      <c r="P39" s="20" t="e">
        <v>#N/A</v>
      </c>
      <c r="Q39" s="25" t="e">
        <v>#N/A</v>
      </c>
      <c r="R39" s="17" t="e">
        <v>#N/A</v>
      </c>
      <c r="S39" s="17" t="e">
        <v>#N/A</v>
      </c>
    </row>
    <row r="40" spans="1:19" x14ac:dyDescent="0.2">
      <c r="A40" t="s">
        <v>125</v>
      </c>
      <c r="B40">
        <v>20518</v>
      </c>
      <c r="C40" t="s">
        <v>126</v>
      </c>
      <c r="D40" s="3" t="s">
        <v>10</v>
      </c>
      <c r="E40" t="s">
        <v>127</v>
      </c>
      <c r="F40" t="s">
        <v>12</v>
      </c>
      <c r="G40" t="s">
        <v>499</v>
      </c>
      <c r="H40" s="11" t="s">
        <v>126</v>
      </c>
      <c r="I40">
        <v>20518</v>
      </c>
      <c r="J40" t="e">
        <v>#N/A</v>
      </c>
      <c r="K40" t="e">
        <v>#N/A</v>
      </c>
      <c r="L40" s="16">
        <v>51594952000</v>
      </c>
      <c r="M40" s="16">
        <v>55871245000</v>
      </c>
      <c r="N40" s="17">
        <v>0.19473135062588989</v>
      </c>
      <c r="O40" s="17">
        <v>0.20293928675037881</v>
      </c>
      <c r="P40" s="20">
        <v>103.2691239590458</v>
      </c>
      <c r="Q40" s="25">
        <v>1.2603411434369201</v>
      </c>
      <c r="R40" s="17">
        <v>0.54304546104172191</v>
      </c>
      <c r="S40" s="17">
        <v>0.30924834411690671</v>
      </c>
    </row>
    <row r="41" spans="1:19" x14ac:dyDescent="0.2">
      <c r="A41" t="s">
        <v>128</v>
      </c>
      <c r="B41">
        <v>20527</v>
      </c>
      <c r="C41" t="s">
        <v>129</v>
      </c>
      <c r="D41" s="3" t="s">
        <v>10</v>
      </c>
      <c r="E41" t="s">
        <v>130</v>
      </c>
      <c r="F41" t="s">
        <v>12</v>
      </c>
      <c r="G41" t="s">
        <v>500</v>
      </c>
      <c r="H41" s="11" t="s">
        <v>129</v>
      </c>
      <c r="I41">
        <v>20527</v>
      </c>
      <c r="J41" t="e">
        <v>#N/A</v>
      </c>
      <c r="K41" t="e">
        <v>#N/A</v>
      </c>
      <c r="L41" s="16">
        <v>5591514000</v>
      </c>
      <c r="M41" s="16">
        <v>5986221000</v>
      </c>
      <c r="N41" s="17">
        <v>5.2899149563639572E-2</v>
      </c>
      <c r="O41" s="17">
        <v>4.3234378426822102E-2</v>
      </c>
      <c r="P41" s="20">
        <v>-49.174653353698638</v>
      </c>
      <c r="Q41" s="25">
        <v>1.046473648669032</v>
      </c>
      <c r="R41" s="17">
        <v>0.56440899859861504</v>
      </c>
      <c r="S41" s="17">
        <v>2.891958048324644E-2</v>
      </c>
    </row>
    <row r="42" spans="1:19" x14ac:dyDescent="0.2">
      <c r="A42" t="s">
        <v>131</v>
      </c>
      <c r="B42">
        <v>20536</v>
      </c>
      <c r="C42" s="9" t="s">
        <v>132</v>
      </c>
      <c r="D42" s="3" t="s">
        <v>10</v>
      </c>
      <c r="E42" t="s">
        <v>133</v>
      </c>
      <c r="F42" t="s">
        <v>12</v>
      </c>
      <c r="G42" t="s">
        <v>501</v>
      </c>
      <c r="H42" s="9" t="e">
        <v>#N/A</v>
      </c>
      <c r="I42" t="e">
        <v>#N/A</v>
      </c>
      <c r="J42" t="e">
        <v>#N/A</v>
      </c>
      <c r="K42" t="e">
        <v>#N/A</v>
      </c>
      <c r="L42" s="16" t="e">
        <v>#N/A</v>
      </c>
      <c r="M42" s="16" t="e">
        <v>#N/A</v>
      </c>
      <c r="N42" s="17" t="e">
        <v>#N/A</v>
      </c>
      <c r="O42" s="17" t="e">
        <v>#N/A</v>
      </c>
      <c r="P42" s="20" t="e">
        <v>#N/A</v>
      </c>
      <c r="Q42" s="25" t="e">
        <v>#N/A</v>
      </c>
      <c r="R42" s="17" t="e">
        <v>#N/A</v>
      </c>
      <c r="S42" s="17" t="e">
        <v>#N/A</v>
      </c>
    </row>
    <row r="43" spans="1:19" x14ac:dyDescent="0.2">
      <c r="A43" t="s">
        <v>134</v>
      </c>
      <c r="B43">
        <v>21002</v>
      </c>
      <c r="C43" t="s">
        <v>135</v>
      </c>
      <c r="D43" s="3" t="s">
        <v>10</v>
      </c>
      <c r="E43" t="s">
        <v>136</v>
      </c>
      <c r="F43" t="s">
        <v>12</v>
      </c>
      <c r="G43" t="s">
        <v>502</v>
      </c>
      <c r="H43" s="11" t="s">
        <v>135</v>
      </c>
      <c r="I43">
        <v>21002</v>
      </c>
      <c r="J43" t="e">
        <v>#N/A</v>
      </c>
      <c r="K43" t="e">
        <v>#N/A</v>
      </c>
      <c r="L43" s="16">
        <v>6550497000</v>
      </c>
      <c r="M43" s="16">
        <v>6357820000</v>
      </c>
      <c r="N43" s="17">
        <v>0.3975963459173113</v>
      </c>
      <c r="O43" s="17">
        <v>0.38920502547030139</v>
      </c>
      <c r="P43" s="20">
        <v>-24.069475762394731</v>
      </c>
      <c r="Q43" s="25">
        <v>2.6667265650712442</v>
      </c>
      <c r="R43" s="17">
        <v>0.75215089448899153</v>
      </c>
      <c r="S43" s="17">
        <v>0.50935006024077434</v>
      </c>
    </row>
    <row r="44" spans="1:19" x14ac:dyDescent="0.2">
      <c r="A44" t="s">
        <v>137</v>
      </c>
      <c r="B44">
        <v>21435</v>
      </c>
      <c r="C44" s="9" t="s">
        <v>138</v>
      </c>
      <c r="D44" s="3" t="s">
        <v>10</v>
      </c>
      <c r="E44" t="s">
        <v>139</v>
      </c>
      <c r="F44" t="s">
        <v>12</v>
      </c>
      <c r="G44">
        <v>0</v>
      </c>
      <c r="H44" s="9" t="e">
        <v>#N/A</v>
      </c>
      <c r="I44" t="e">
        <v>#N/A</v>
      </c>
      <c r="J44" t="e">
        <v>#N/A</v>
      </c>
      <c r="K44" t="e">
        <v>#N/A</v>
      </c>
      <c r="L44" s="16" t="e">
        <v>#N/A</v>
      </c>
      <c r="M44" s="16" t="e">
        <v>#N/A</v>
      </c>
      <c r="N44" s="17" t="e">
        <v>#N/A</v>
      </c>
      <c r="O44" s="17" t="e">
        <v>#N/A</v>
      </c>
      <c r="P44" s="20" t="e">
        <v>#N/A</v>
      </c>
      <c r="Q44" s="25" t="e">
        <v>#N/A</v>
      </c>
      <c r="R44" s="17" t="e">
        <v>#N/A</v>
      </c>
      <c r="S44" s="17" t="e">
        <v>#N/A</v>
      </c>
    </row>
    <row r="45" spans="1:19" x14ac:dyDescent="0.2">
      <c r="A45" t="s">
        <v>140</v>
      </c>
      <c r="B45">
        <v>21590</v>
      </c>
      <c r="C45" t="s">
        <v>141</v>
      </c>
      <c r="D45" s="3" t="s">
        <v>10</v>
      </c>
      <c r="E45" t="s">
        <v>142</v>
      </c>
      <c r="F45" t="s">
        <v>12</v>
      </c>
      <c r="G45" t="s">
        <v>503</v>
      </c>
      <c r="H45" s="11" t="s">
        <v>141</v>
      </c>
      <c r="I45">
        <v>21590</v>
      </c>
      <c r="J45" t="e">
        <v>#N/A</v>
      </c>
      <c r="K45" t="e">
        <v>#N/A</v>
      </c>
      <c r="L45" s="16">
        <v>9401240450</v>
      </c>
      <c r="M45" s="16">
        <v>8690939305</v>
      </c>
      <c r="N45" s="17">
        <v>4.5152858768008619E-2</v>
      </c>
      <c r="O45" s="17">
        <v>-0.17739550295039061</v>
      </c>
      <c r="P45" s="20">
        <v>-32.696163853171043</v>
      </c>
      <c r="Q45" s="25">
        <v>0.86813597148564736</v>
      </c>
      <c r="R45" s="17">
        <v>0.1440345805061401</v>
      </c>
      <c r="S45" s="17">
        <v>-3.8217720242150512E-2</v>
      </c>
    </row>
    <row r="46" spans="1:19" x14ac:dyDescent="0.2">
      <c r="A46" t="s">
        <v>143</v>
      </c>
      <c r="B46">
        <v>21600</v>
      </c>
      <c r="C46" s="9" t="s">
        <v>144</v>
      </c>
      <c r="D46" s="3" t="s">
        <v>10</v>
      </c>
      <c r="E46" t="s">
        <v>145</v>
      </c>
      <c r="F46" t="s">
        <v>12</v>
      </c>
      <c r="G46" t="s">
        <v>504</v>
      </c>
      <c r="H46" s="9" t="e">
        <v>#N/A</v>
      </c>
      <c r="I46">
        <v>21600</v>
      </c>
      <c r="J46" t="e">
        <v>#N/A</v>
      </c>
      <c r="K46" t="e">
        <v>#N/A</v>
      </c>
      <c r="L46" s="16">
        <v>11732010000</v>
      </c>
      <c r="M46" s="16">
        <v>3477394000</v>
      </c>
      <c r="N46" s="17">
        <v>0.30772958140492562</v>
      </c>
      <c r="O46" s="17">
        <v>0.51382538730556837</v>
      </c>
      <c r="P46" s="20">
        <v>-7.5865281323572731E-2</v>
      </c>
      <c r="Q46" s="25">
        <v>2.4433594106809862</v>
      </c>
      <c r="R46" s="17">
        <v>0.59072742404225698</v>
      </c>
      <c r="S46" s="17">
        <v>-2.4227913201667691E-3</v>
      </c>
    </row>
    <row r="47" spans="1:19" x14ac:dyDescent="0.2">
      <c r="A47" t="s">
        <v>146</v>
      </c>
      <c r="B47">
        <v>21643</v>
      </c>
      <c r="C47" t="s">
        <v>147</v>
      </c>
      <c r="D47" s="3" t="s">
        <v>10</v>
      </c>
      <c r="E47" t="s">
        <v>148</v>
      </c>
      <c r="F47" t="s">
        <v>12</v>
      </c>
      <c r="G47" t="s">
        <v>505</v>
      </c>
      <c r="H47" s="11" t="s">
        <v>147</v>
      </c>
      <c r="I47">
        <v>21643</v>
      </c>
      <c r="J47" t="e">
        <v>#N/A</v>
      </c>
      <c r="K47" t="e">
        <v>#N/A</v>
      </c>
      <c r="L47" s="16">
        <v>1704907954000</v>
      </c>
      <c r="M47" s="16">
        <v>11500713954000</v>
      </c>
      <c r="N47" s="17">
        <v>0.1209395940602663</v>
      </c>
      <c r="O47" s="17">
        <v>0.1989379443509536</v>
      </c>
      <c r="P47" s="20">
        <v>28.6228666826247</v>
      </c>
      <c r="Q47" s="25">
        <v>0.38659676067465149</v>
      </c>
      <c r="R47" s="17">
        <v>0.3583138456866623</v>
      </c>
      <c r="S47" s="17">
        <v>-0.1308874152527244</v>
      </c>
    </row>
    <row r="48" spans="1:19" x14ac:dyDescent="0.2">
      <c r="A48" t="s">
        <v>149</v>
      </c>
      <c r="B48">
        <v>22068</v>
      </c>
      <c r="C48" t="s">
        <v>150</v>
      </c>
      <c r="D48" s="3" t="s">
        <v>10</v>
      </c>
      <c r="E48" t="s">
        <v>151</v>
      </c>
      <c r="F48" t="s">
        <v>12</v>
      </c>
      <c r="G48" t="s">
        <v>506</v>
      </c>
      <c r="H48" s="11" t="s">
        <v>150</v>
      </c>
      <c r="I48">
        <v>22068</v>
      </c>
      <c r="J48" t="e">
        <v>#N/A</v>
      </c>
      <c r="K48" t="e">
        <v>#N/A</v>
      </c>
      <c r="L48" s="16">
        <v>861476486000</v>
      </c>
      <c r="M48" s="16">
        <v>1200945402000</v>
      </c>
      <c r="N48" s="17">
        <v>0.35612409464056549</v>
      </c>
      <c r="O48" s="17">
        <v>0.53123875669019338</v>
      </c>
      <c r="P48" s="20">
        <v>-61.40572683070809</v>
      </c>
      <c r="Q48" s="25">
        <v>0.72938770644944506</v>
      </c>
      <c r="R48" s="17">
        <v>0.6557463342534201</v>
      </c>
      <c r="S48" s="17">
        <v>-3.6971281896793509E-2</v>
      </c>
    </row>
    <row r="49" spans="1:19" x14ac:dyDescent="0.2">
      <c r="A49" t="s">
        <v>152</v>
      </c>
      <c r="B49">
        <v>22388</v>
      </c>
      <c r="C49" t="s">
        <v>153</v>
      </c>
      <c r="D49" s="3" t="s">
        <v>10</v>
      </c>
      <c r="E49" t="s">
        <v>154</v>
      </c>
      <c r="F49" t="s">
        <v>12</v>
      </c>
      <c r="G49" t="s">
        <v>507</v>
      </c>
      <c r="H49" s="11" t="s">
        <v>153</v>
      </c>
      <c r="I49">
        <v>22388</v>
      </c>
      <c r="J49" t="e">
        <v>#N/A</v>
      </c>
      <c r="K49" t="e">
        <v>#N/A</v>
      </c>
      <c r="L49" s="16">
        <v>36039903000</v>
      </c>
      <c r="M49" s="16">
        <v>20062873000</v>
      </c>
      <c r="N49" s="17">
        <v>3.0228223046619491E-2</v>
      </c>
      <c r="O49" s="17">
        <v>-9.2316372749562236E-3</v>
      </c>
      <c r="P49" s="20">
        <v>42.331073874900078</v>
      </c>
      <c r="Q49" s="25">
        <v>2.7515260738602492</v>
      </c>
      <c r="R49" s="17">
        <v>0.30300221708027558</v>
      </c>
      <c r="S49" s="17">
        <v>0.28620721468954119</v>
      </c>
    </row>
    <row r="50" spans="1:19" x14ac:dyDescent="0.2">
      <c r="A50" t="s">
        <v>155</v>
      </c>
      <c r="B50">
        <v>22488</v>
      </c>
      <c r="C50" s="9" t="s">
        <v>156</v>
      </c>
      <c r="D50" s="3" t="s">
        <v>10</v>
      </c>
      <c r="E50" t="s">
        <v>157</v>
      </c>
      <c r="F50" t="s">
        <v>12</v>
      </c>
      <c r="G50" t="s">
        <v>508</v>
      </c>
      <c r="H50" s="9" t="e">
        <v>#N/A</v>
      </c>
      <c r="I50">
        <v>22488</v>
      </c>
      <c r="J50" t="e">
        <v>#N/A</v>
      </c>
      <c r="K50" t="e">
        <v>#N/A</v>
      </c>
      <c r="L50" s="16">
        <v>13289408420</v>
      </c>
      <c r="M50" s="16">
        <v>9120920573</v>
      </c>
      <c r="N50" s="17">
        <v>-8.4619138257240906E-2</v>
      </c>
      <c r="O50" s="17">
        <v>0.5189080614501469</v>
      </c>
      <c r="P50" s="20">
        <v>-14.310676772707509</v>
      </c>
      <c r="Q50" s="25">
        <v>0.51679579644769891</v>
      </c>
      <c r="R50" s="17">
        <v>-0.20235996577623089</v>
      </c>
      <c r="S50" s="17">
        <v>-0.30160615466199392</v>
      </c>
    </row>
    <row r="51" spans="1:19" x14ac:dyDescent="0.2">
      <c r="A51" t="s">
        <v>158</v>
      </c>
      <c r="B51">
        <v>22511</v>
      </c>
      <c r="C51" s="9" t="s">
        <v>159</v>
      </c>
      <c r="D51" s="3" t="s">
        <v>10</v>
      </c>
      <c r="E51" t="s">
        <v>160</v>
      </c>
      <c r="F51" t="s">
        <v>12</v>
      </c>
      <c r="G51" t="s">
        <v>509</v>
      </c>
      <c r="H51" s="9" t="e">
        <v>#N/A</v>
      </c>
      <c r="I51">
        <v>22511</v>
      </c>
      <c r="J51" t="e">
        <v>#N/A</v>
      </c>
      <c r="K51" t="e">
        <v>#N/A</v>
      </c>
      <c r="L51" s="16">
        <v>411971000</v>
      </c>
      <c r="M51" s="16">
        <v>1406029000</v>
      </c>
      <c r="N51" s="17">
        <v>1.3843242209086729E-2</v>
      </c>
      <c r="O51" s="17">
        <v>8.3269234319330004E-2</v>
      </c>
      <c r="P51" s="20">
        <v>162.3090208673602</v>
      </c>
      <c r="Q51" s="25">
        <v>0.90442051595470918</v>
      </c>
      <c r="R51" s="17">
        <v>0.11558011961346459</v>
      </c>
      <c r="S51" s="17">
        <v>0.30961523553212628</v>
      </c>
    </row>
    <row r="52" spans="1:19" x14ac:dyDescent="0.2">
      <c r="A52" t="s">
        <v>161</v>
      </c>
      <c r="B52">
        <v>22910</v>
      </c>
      <c r="C52" t="s">
        <v>162</v>
      </c>
      <c r="D52" s="3" t="s">
        <v>10</v>
      </c>
      <c r="E52" t="s">
        <v>163</v>
      </c>
      <c r="F52" t="s">
        <v>12</v>
      </c>
      <c r="G52" t="s">
        <v>510</v>
      </c>
      <c r="H52" s="11" t="s">
        <v>162</v>
      </c>
      <c r="I52">
        <v>22910</v>
      </c>
      <c r="J52" t="e">
        <v>#N/A</v>
      </c>
      <c r="K52" t="e">
        <v>#N/A</v>
      </c>
      <c r="L52" s="16">
        <v>14220685000</v>
      </c>
      <c r="M52" s="16">
        <v>20895379000</v>
      </c>
      <c r="N52" s="17">
        <v>6.3847561702518055E-2</v>
      </c>
      <c r="O52" s="17">
        <v>8.883538426901387E-2</v>
      </c>
      <c r="P52" s="20">
        <v>94.630968699031911</v>
      </c>
      <c r="Q52" s="25">
        <v>3.0507511948296062</v>
      </c>
      <c r="R52" s="17">
        <v>0.64025084206417127</v>
      </c>
      <c r="S52" s="17">
        <v>0.12912802395209011</v>
      </c>
    </row>
    <row r="53" spans="1:19" x14ac:dyDescent="0.2">
      <c r="A53" t="s">
        <v>164</v>
      </c>
      <c r="B53">
        <v>23015</v>
      </c>
      <c r="C53" t="s">
        <v>165</v>
      </c>
      <c r="D53" s="3" t="s">
        <v>10</v>
      </c>
      <c r="E53" t="s">
        <v>166</v>
      </c>
      <c r="F53" t="s">
        <v>12</v>
      </c>
      <c r="G53" t="s">
        <v>511</v>
      </c>
      <c r="H53" s="11" t="s">
        <v>165</v>
      </c>
      <c r="I53" t="e">
        <v>#N/A</v>
      </c>
      <c r="J53" t="s">
        <v>434</v>
      </c>
      <c r="K53" t="s">
        <v>435</v>
      </c>
      <c r="L53" s="16" t="e">
        <v>#N/A</v>
      </c>
      <c r="M53" s="16" t="e">
        <v>#N/A</v>
      </c>
      <c r="N53" s="17" t="e">
        <v>#N/A</v>
      </c>
      <c r="O53" s="17" t="e">
        <v>#N/A</v>
      </c>
      <c r="P53" s="20" t="e">
        <v>#N/A</v>
      </c>
      <c r="Q53" s="25" t="e">
        <v>#N/A</v>
      </c>
      <c r="R53" s="17" t="e">
        <v>#N/A</v>
      </c>
      <c r="S53" s="17" t="e">
        <v>#N/A</v>
      </c>
    </row>
    <row r="54" spans="1:19" x14ac:dyDescent="0.2">
      <c r="A54" t="s">
        <v>167</v>
      </c>
      <c r="B54">
        <v>23250</v>
      </c>
      <c r="C54" s="11" t="s">
        <v>168</v>
      </c>
      <c r="D54" s="3" t="s">
        <v>10</v>
      </c>
      <c r="E54" t="s">
        <v>169</v>
      </c>
      <c r="F54" t="s">
        <v>12</v>
      </c>
      <c r="G54" t="s">
        <v>512</v>
      </c>
      <c r="H54" s="11" t="s">
        <v>168</v>
      </c>
      <c r="I54">
        <v>23250</v>
      </c>
      <c r="J54" t="e">
        <v>#N/A</v>
      </c>
      <c r="K54" t="e">
        <v>#N/A</v>
      </c>
      <c r="L54" s="16">
        <v>250214586000</v>
      </c>
      <c r="M54" s="16">
        <v>128920550000</v>
      </c>
      <c r="N54" s="17">
        <v>0.1535481969321415</v>
      </c>
      <c r="O54" s="17">
        <v>0.42322939964644529</v>
      </c>
      <c r="P54" s="20">
        <v>3.824103816291633</v>
      </c>
      <c r="Q54" s="25">
        <v>1.236494418146949</v>
      </c>
      <c r="R54" s="17">
        <v>0.2025077925900875</v>
      </c>
      <c r="S54" s="17">
        <v>0.44002046997162197</v>
      </c>
    </row>
    <row r="55" spans="1:19" x14ac:dyDescent="0.2">
      <c r="A55" t="s">
        <v>170</v>
      </c>
      <c r="B55">
        <v>25164</v>
      </c>
      <c r="C55" t="s">
        <v>171</v>
      </c>
      <c r="D55" s="3" t="s">
        <v>10</v>
      </c>
      <c r="E55" t="s">
        <v>172</v>
      </c>
      <c r="F55" t="s">
        <v>173</v>
      </c>
      <c r="G55" t="s">
        <v>513</v>
      </c>
      <c r="H55" s="11" t="s">
        <v>171</v>
      </c>
      <c r="I55">
        <v>25164</v>
      </c>
      <c r="J55" t="e">
        <v>#N/A</v>
      </c>
      <c r="K55" t="e">
        <v>#N/A</v>
      </c>
      <c r="L55" s="16">
        <v>15339653000</v>
      </c>
      <c r="M55" s="16">
        <v>7284316000</v>
      </c>
      <c r="N55" s="17">
        <v>0.28671628194054177</v>
      </c>
      <c r="O55" s="17">
        <v>0.3602266755327706</v>
      </c>
      <c r="P55" s="20">
        <v>6.2022921052569657</v>
      </c>
      <c r="Q55" s="25">
        <v>1.329298985394809</v>
      </c>
      <c r="R55" s="17">
        <v>0.51199865574200787</v>
      </c>
      <c r="S55" s="17">
        <v>0.25445079538010162</v>
      </c>
    </row>
    <row r="56" spans="1:19" x14ac:dyDescent="0.2">
      <c r="A56" t="s">
        <v>174</v>
      </c>
      <c r="B56">
        <v>25705</v>
      </c>
      <c r="C56" t="s">
        <v>175</v>
      </c>
      <c r="D56" s="3" t="s">
        <v>10</v>
      </c>
      <c r="E56" t="s">
        <v>176</v>
      </c>
      <c r="F56" t="s">
        <v>12</v>
      </c>
      <c r="G56" t="s">
        <v>514</v>
      </c>
      <c r="H56" s="11" t="s">
        <v>175</v>
      </c>
      <c r="I56" t="e">
        <v>#N/A</v>
      </c>
      <c r="J56" t="s">
        <v>436</v>
      </c>
      <c r="K56" t="s">
        <v>436</v>
      </c>
      <c r="L56" s="16" t="e">
        <v>#N/A</v>
      </c>
      <c r="M56" s="16" t="e">
        <v>#N/A</v>
      </c>
      <c r="N56" s="17" t="e">
        <v>#N/A</v>
      </c>
      <c r="O56" s="17" t="e">
        <v>#N/A</v>
      </c>
      <c r="P56" s="20" t="e">
        <v>#N/A</v>
      </c>
      <c r="Q56" s="25" t="e">
        <v>#N/A</v>
      </c>
      <c r="R56" s="17" t="e">
        <v>#N/A</v>
      </c>
      <c r="S56" s="17" t="e">
        <v>#N/A</v>
      </c>
    </row>
    <row r="57" spans="1:19" x14ac:dyDescent="0.2">
      <c r="A57" t="s">
        <v>177</v>
      </c>
      <c r="B57">
        <v>25891</v>
      </c>
      <c r="C57" s="9" t="s">
        <v>178</v>
      </c>
      <c r="D57" s="3" t="s">
        <v>10</v>
      </c>
      <c r="E57" t="s">
        <v>179</v>
      </c>
      <c r="F57" t="s">
        <v>12</v>
      </c>
      <c r="G57" t="s">
        <v>515</v>
      </c>
      <c r="H57" s="9" t="e">
        <v>#N/A</v>
      </c>
      <c r="I57">
        <v>25891</v>
      </c>
      <c r="J57" t="e">
        <v>#N/A</v>
      </c>
      <c r="K57" t="e">
        <v>#N/A</v>
      </c>
      <c r="L57" s="16">
        <v>586602733000</v>
      </c>
      <c r="M57" s="16">
        <v>3802069405000</v>
      </c>
      <c r="N57" s="17">
        <v>0.71930761242902663</v>
      </c>
      <c r="O57" s="17">
        <v>0.74729955943754689</v>
      </c>
      <c r="P57" s="20">
        <v>-16.443833930870969</v>
      </c>
      <c r="Q57" s="25">
        <v>7.40229554052965</v>
      </c>
      <c r="R57" s="17">
        <v>0.84500547722116082</v>
      </c>
      <c r="S57" s="17">
        <v>0.86930012473036378</v>
      </c>
    </row>
    <row r="58" spans="1:19" x14ac:dyDescent="0.2">
      <c r="A58" t="s">
        <v>180</v>
      </c>
      <c r="B58">
        <v>26035</v>
      </c>
      <c r="C58" t="s">
        <v>181</v>
      </c>
      <c r="D58" s="3" t="s">
        <v>10</v>
      </c>
      <c r="E58" t="s">
        <v>182</v>
      </c>
      <c r="F58" t="s">
        <v>12</v>
      </c>
      <c r="G58" t="s">
        <v>516</v>
      </c>
      <c r="H58" s="11" t="s">
        <v>181</v>
      </c>
      <c r="I58">
        <v>26035</v>
      </c>
      <c r="J58" t="e">
        <v>#N/A</v>
      </c>
      <c r="K58" t="e">
        <v>#N/A</v>
      </c>
      <c r="L58" s="16">
        <v>2068283000</v>
      </c>
      <c r="M58" s="16">
        <v>8782857000</v>
      </c>
      <c r="N58" s="17">
        <v>8.1651107378840401E-3</v>
      </c>
      <c r="O58" s="17">
        <v>1.3815242918266279E-2</v>
      </c>
      <c r="P58" s="20">
        <v>-57.027697315837052</v>
      </c>
      <c r="Q58" s="25">
        <v>0.65433311552686735</v>
      </c>
      <c r="R58" s="17">
        <v>0.50353022940029646</v>
      </c>
      <c r="S58" s="17">
        <v>-2.4767908665710939E-2</v>
      </c>
    </row>
    <row r="59" spans="1:19" x14ac:dyDescent="0.2">
      <c r="A59" t="s">
        <v>183</v>
      </c>
      <c r="B59">
        <v>26053</v>
      </c>
      <c r="C59" t="s">
        <v>184</v>
      </c>
      <c r="D59" s="3" t="s">
        <v>10</v>
      </c>
      <c r="E59" t="s">
        <v>185</v>
      </c>
      <c r="F59" t="s">
        <v>12</v>
      </c>
      <c r="G59" t="s">
        <v>517</v>
      </c>
      <c r="H59" s="11" t="s">
        <v>184</v>
      </c>
      <c r="I59">
        <v>26053</v>
      </c>
      <c r="J59" t="e">
        <v>#N/A</v>
      </c>
      <c r="K59" t="e">
        <v>#N/A</v>
      </c>
      <c r="L59" s="16">
        <v>12654282000</v>
      </c>
      <c r="M59" s="16">
        <v>124574856000</v>
      </c>
      <c r="N59" s="17">
        <v>2.9205917765620371E-2</v>
      </c>
      <c r="O59" s="17">
        <v>9.3668509131045033E-2</v>
      </c>
      <c r="P59" s="20">
        <v>0</v>
      </c>
      <c r="Q59" s="25">
        <v>0.76307381363248639</v>
      </c>
      <c r="R59" s="17">
        <v>0.31180081797565962</v>
      </c>
      <c r="S59" s="17">
        <v>-0.1156163889123821</v>
      </c>
    </row>
    <row r="60" spans="1:19" x14ac:dyDescent="0.2">
      <c r="A60" t="s">
        <v>186</v>
      </c>
      <c r="B60">
        <v>26096</v>
      </c>
      <c r="C60" t="s">
        <v>187</v>
      </c>
      <c r="D60" s="3" t="s">
        <v>10</v>
      </c>
      <c r="E60" t="s">
        <v>188</v>
      </c>
      <c r="F60" t="s">
        <v>12</v>
      </c>
      <c r="G60" t="s">
        <v>518</v>
      </c>
      <c r="H60" s="11" t="s">
        <v>187</v>
      </c>
      <c r="I60">
        <v>26096</v>
      </c>
      <c r="J60" t="e">
        <v>#N/A</v>
      </c>
      <c r="K60" t="e">
        <v>#N/A</v>
      </c>
      <c r="L60" s="16">
        <v>13852515000</v>
      </c>
      <c r="M60" s="16">
        <v>23056443000</v>
      </c>
      <c r="N60" s="17">
        <v>-2.633120815730336E-2</v>
      </c>
      <c r="O60" s="17">
        <v>-0.41702123332765623</v>
      </c>
      <c r="P60" s="20">
        <v>-45.698217747988103</v>
      </c>
      <c r="Q60" s="25">
        <v>0.69152543946208489</v>
      </c>
      <c r="R60" s="17">
        <v>8.5310427111415232E-2</v>
      </c>
      <c r="S60" s="17">
        <v>-7.3613393011229003E-2</v>
      </c>
    </row>
    <row r="61" spans="1:19" x14ac:dyDescent="0.2">
      <c r="A61" t="s">
        <v>189</v>
      </c>
      <c r="B61">
        <v>26178</v>
      </c>
      <c r="C61" t="s">
        <v>190</v>
      </c>
      <c r="D61" s="3" t="s">
        <v>10</v>
      </c>
      <c r="E61" t="s">
        <v>191</v>
      </c>
      <c r="F61" t="s">
        <v>12</v>
      </c>
      <c r="G61" t="s">
        <v>519</v>
      </c>
      <c r="H61" s="11" t="s">
        <v>190</v>
      </c>
      <c r="I61">
        <v>26178</v>
      </c>
      <c r="J61" t="e">
        <v>#N/A</v>
      </c>
      <c r="K61" t="e">
        <v>#N/A</v>
      </c>
      <c r="L61" s="16">
        <v>89848426000</v>
      </c>
      <c r="M61" s="16">
        <v>24495856000</v>
      </c>
      <c r="N61" s="17">
        <v>0.2132058173431457</v>
      </c>
      <c r="O61" s="17">
        <v>0.291256435231243</v>
      </c>
      <c r="P61" s="20">
        <v>-2.5946153090266608</v>
      </c>
      <c r="Q61" s="25">
        <v>0.84591876255379028</v>
      </c>
      <c r="R61" s="17">
        <v>0.47033841152560663</v>
      </c>
      <c r="S61" s="17">
        <v>8.4727800490009414E-2</v>
      </c>
    </row>
    <row r="62" spans="1:19" x14ac:dyDescent="0.2">
      <c r="A62" t="s">
        <v>192</v>
      </c>
      <c r="B62">
        <v>26201</v>
      </c>
      <c r="C62" t="s">
        <v>193</v>
      </c>
      <c r="D62" s="3" t="s">
        <v>10</v>
      </c>
      <c r="E62" t="s">
        <v>194</v>
      </c>
      <c r="F62" t="s">
        <v>12</v>
      </c>
      <c r="G62" t="s">
        <v>520</v>
      </c>
      <c r="H62" s="11" t="s">
        <v>193</v>
      </c>
      <c r="I62">
        <v>26201</v>
      </c>
      <c r="J62" t="e">
        <v>#N/A</v>
      </c>
      <c r="K62" t="e">
        <v>#N/A</v>
      </c>
      <c r="L62" s="16">
        <v>5106659000</v>
      </c>
      <c r="M62" s="16">
        <v>16196299000</v>
      </c>
      <c r="N62" s="17">
        <v>7.0053102872452533E-2</v>
      </c>
      <c r="O62" s="17">
        <v>0.11954198775060371</v>
      </c>
      <c r="P62" s="20">
        <v>-210.80957969855899</v>
      </c>
      <c r="Q62" s="25">
        <v>0.87272948217126745</v>
      </c>
      <c r="R62" s="17">
        <v>0.44667482367422329</v>
      </c>
      <c r="S62" s="17">
        <v>0.15146398569203989</v>
      </c>
    </row>
    <row r="63" spans="1:19" x14ac:dyDescent="0.2">
      <c r="A63" t="s">
        <v>195</v>
      </c>
      <c r="B63">
        <v>26207</v>
      </c>
      <c r="C63" s="9" t="s">
        <v>196</v>
      </c>
      <c r="D63" s="3" t="s">
        <v>10</v>
      </c>
      <c r="E63" t="s">
        <v>197</v>
      </c>
      <c r="F63" t="s">
        <v>12</v>
      </c>
      <c r="G63">
        <v>0</v>
      </c>
      <c r="H63" s="9" t="e">
        <v>#N/A</v>
      </c>
      <c r="I63" t="e">
        <v>#N/A</v>
      </c>
      <c r="J63" t="e">
        <v>#N/A</v>
      </c>
      <c r="K63" t="e">
        <v>#N/A</v>
      </c>
      <c r="L63" s="16" t="e">
        <v>#N/A</v>
      </c>
      <c r="M63" s="16" t="e">
        <v>#N/A</v>
      </c>
      <c r="N63" s="17" t="e">
        <v>#N/A</v>
      </c>
      <c r="O63" s="17" t="e">
        <v>#N/A</v>
      </c>
      <c r="P63" s="20" t="e">
        <v>#N/A</v>
      </c>
      <c r="Q63" s="25" t="e">
        <v>#N/A</v>
      </c>
      <c r="R63" s="17" t="e">
        <v>#N/A</v>
      </c>
      <c r="S63" s="17" t="e">
        <v>#N/A</v>
      </c>
    </row>
    <row r="64" spans="1:19" x14ac:dyDescent="0.2">
      <c r="A64" t="s">
        <v>198</v>
      </c>
      <c r="B64">
        <v>26706</v>
      </c>
      <c r="C64" s="9" t="s">
        <v>199</v>
      </c>
      <c r="D64" s="3" t="s">
        <v>10</v>
      </c>
      <c r="E64" t="s">
        <v>200</v>
      </c>
      <c r="F64" t="s">
        <v>12</v>
      </c>
      <c r="G64">
        <v>0</v>
      </c>
      <c r="H64" s="9" t="e">
        <v>#N/A</v>
      </c>
      <c r="I64" t="e">
        <v>#N/A</v>
      </c>
      <c r="J64" t="e">
        <v>#N/A</v>
      </c>
      <c r="K64" t="e">
        <v>#N/A</v>
      </c>
      <c r="L64" s="16" t="e">
        <v>#N/A</v>
      </c>
      <c r="M64" s="16" t="e">
        <v>#N/A</v>
      </c>
      <c r="N64" s="17" t="e">
        <v>#N/A</v>
      </c>
      <c r="O64" s="17" t="e">
        <v>#N/A</v>
      </c>
      <c r="P64" s="20" t="e">
        <v>#N/A</v>
      </c>
      <c r="Q64" s="25" t="e">
        <v>#N/A</v>
      </c>
      <c r="R64" s="17" t="e">
        <v>#N/A</v>
      </c>
      <c r="S64" s="17" t="e">
        <v>#N/A</v>
      </c>
    </row>
    <row r="65" spans="1:19" x14ac:dyDescent="0.2">
      <c r="A65" t="s">
        <v>201</v>
      </c>
      <c r="B65">
        <v>26728</v>
      </c>
      <c r="C65" t="s">
        <v>202</v>
      </c>
      <c r="D65" s="3" t="s">
        <v>10</v>
      </c>
      <c r="E65" t="s">
        <v>203</v>
      </c>
      <c r="F65" t="s">
        <v>12</v>
      </c>
      <c r="G65" t="s">
        <v>521</v>
      </c>
      <c r="H65" s="11" t="s">
        <v>202</v>
      </c>
      <c r="I65">
        <v>26728</v>
      </c>
      <c r="J65" t="e">
        <v>#N/A</v>
      </c>
      <c r="K65" t="e">
        <v>#N/A</v>
      </c>
      <c r="L65" s="16">
        <v>1516020000</v>
      </c>
      <c r="M65" s="16">
        <v>5012588000</v>
      </c>
      <c r="N65" s="17">
        <v>7.6494417654114008E-2</v>
      </c>
      <c r="O65" s="17">
        <v>0.2263131289986155</v>
      </c>
      <c r="P65" s="20">
        <v>-211.27350060319989</v>
      </c>
      <c r="Q65" s="25">
        <v>2.858239997949612</v>
      </c>
      <c r="R65" s="17">
        <v>0.28731385862951431</v>
      </c>
      <c r="S65" s="17">
        <v>0.28348210545131569</v>
      </c>
    </row>
    <row r="66" spans="1:19" x14ac:dyDescent="0.2">
      <c r="A66" t="s">
        <v>204</v>
      </c>
      <c r="B66">
        <v>26745</v>
      </c>
      <c r="C66" t="s">
        <v>205</v>
      </c>
      <c r="D66" s="3" t="s">
        <v>10</v>
      </c>
      <c r="E66" t="s">
        <v>206</v>
      </c>
      <c r="F66" t="s">
        <v>12</v>
      </c>
      <c r="G66" t="s">
        <v>522</v>
      </c>
      <c r="H66" s="11" t="s">
        <v>205</v>
      </c>
      <c r="I66">
        <v>26745</v>
      </c>
      <c r="J66" t="e">
        <v>#N/A</v>
      </c>
      <c r="K66" t="e">
        <v>#N/A</v>
      </c>
      <c r="L66" s="16">
        <v>5830471000</v>
      </c>
      <c r="M66" s="16">
        <v>3408429000</v>
      </c>
      <c r="N66" s="17">
        <v>0.28975519220145118</v>
      </c>
      <c r="O66" s="17">
        <v>0.35524941789922743</v>
      </c>
      <c r="P66" s="20">
        <v>40.591568996879737</v>
      </c>
      <c r="Q66" s="25">
        <v>1.2018295437252251</v>
      </c>
      <c r="R66" s="17">
        <v>0.51359614649447005</v>
      </c>
      <c r="S66" s="17">
        <v>0.12352377004185799</v>
      </c>
    </row>
    <row r="67" spans="1:19" x14ac:dyDescent="0.2">
      <c r="A67" t="s">
        <v>207</v>
      </c>
      <c r="B67">
        <v>26972</v>
      </c>
      <c r="C67" s="9" t="s">
        <v>208</v>
      </c>
      <c r="D67" s="3" t="s">
        <v>10</v>
      </c>
      <c r="E67" t="s">
        <v>209</v>
      </c>
      <c r="F67" t="s">
        <v>12</v>
      </c>
      <c r="G67">
        <v>0</v>
      </c>
      <c r="H67" s="9" t="e">
        <v>#N/A</v>
      </c>
      <c r="I67" t="e">
        <v>#N/A</v>
      </c>
      <c r="J67" t="e">
        <v>#N/A</v>
      </c>
      <c r="K67" t="e">
        <v>#N/A</v>
      </c>
      <c r="L67" s="16" t="e">
        <v>#N/A</v>
      </c>
      <c r="M67" s="16" t="e">
        <v>#N/A</v>
      </c>
      <c r="N67" s="17" t="e">
        <v>#N/A</v>
      </c>
      <c r="O67" s="17" t="e">
        <v>#N/A</v>
      </c>
      <c r="P67" s="20" t="e">
        <v>#N/A</v>
      </c>
      <c r="Q67" s="25" t="e">
        <v>#N/A</v>
      </c>
      <c r="R67" s="17" t="e">
        <v>#N/A</v>
      </c>
      <c r="S67" s="17" t="e">
        <v>#N/A</v>
      </c>
    </row>
    <row r="68" spans="1:19" x14ac:dyDescent="0.2">
      <c r="A68" t="s">
        <v>210</v>
      </c>
      <c r="B68">
        <v>26992</v>
      </c>
      <c r="C68" t="s">
        <v>211</v>
      </c>
      <c r="D68" s="3" t="s">
        <v>10</v>
      </c>
      <c r="E68" t="s">
        <v>212</v>
      </c>
      <c r="F68" t="s">
        <v>12</v>
      </c>
      <c r="G68" t="s">
        <v>523</v>
      </c>
      <c r="H68" s="11" t="s">
        <v>211</v>
      </c>
      <c r="I68">
        <v>26992</v>
      </c>
      <c r="J68" t="e">
        <v>#N/A</v>
      </c>
      <c r="K68" t="e">
        <v>#N/A</v>
      </c>
      <c r="L68" s="16">
        <v>4268791000</v>
      </c>
      <c r="M68" s="16">
        <v>6039517000</v>
      </c>
      <c r="N68" s="17">
        <v>0.14838852179735559</v>
      </c>
      <c r="O68" s="17">
        <v>0.48344569634281492</v>
      </c>
      <c r="P68" s="20">
        <v>-212.1994701111835</v>
      </c>
      <c r="Q68" s="25">
        <v>1.1018771208001681</v>
      </c>
      <c r="R68" s="17">
        <v>0.25100020415539848</v>
      </c>
      <c r="S68" s="17">
        <v>0.29525837910548153</v>
      </c>
    </row>
    <row r="69" spans="1:19" x14ac:dyDescent="0.2">
      <c r="A69" t="s">
        <v>213</v>
      </c>
      <c r="B69">
        <v>27531</v>
      </c>
      <c r="C69" s="9" t="s">
        <v>214</v>
      </c>
      <c r="D69" s="3" t="s">
        <v>10</v>
      </c>
      <c r="E69" t="s">
        <v>215</v>
      </c>
      <c r="F69" t="s">
        <v>12</v>
      </c>
      <c r="G69">
        <v>0</v>
      </c>
      <c r="H69" s="9" t="e">
        <v>#N/A</v>
      </c>
      <c r="I69" t="e">
        <v>#N/A</v>
      </c>
      <c r="J69" t="e">
        <v>#N/A</v>
      </c>
      <c r="K69" t="e">
        <v>#N/A</v>
      </c>
      <c r="L69" s="16" t="e">
        <v>#N/A</v>
      </c>
      <c r="M69" s="16" t="e">
        <v>#N/A</v>
      </c>
      <c r="N69" s="17" t="e">
        <v>#N/A</v>
      </c>
      <c r="O69" s="17" t="e">
        <v>#N/A</v>
      </c>
      <c r="P69" s="20" t="e">
        <v>#N/A</v>
      </c>
      <c r="Q69" s="25" t="e">
        <v>#N/A</v>
      </c>
      <c r="R69" s="17" t="e">
        <v>#N/A</v>
      </c>
      <c r="S69" s="17" t="e">
        <v>#N/A</v>
      </c>
    </row>
    <row r="70" spans="1:19" x14ac:dyDescent="0.2">
      <c r="A70" t="s">
        <v>216</v>
      </c>
      <c r="B70">
        <v>28391</v>
      </c>
      <c r="C70" t="s">
        <v>217</v>
      </c>
      <c r="D70" s="3" t="s">
        <v>10</v>
      </c>
      <c r="E70" t="s">
        <v>218</v>
      </c>
      <c r="F70" t="s">
        <v>12</v>
      </c>
      <c r="G70" t="s">
        <v>524</v>
      </c>
      <c r="H70" s="11" t="s">
        <v>217</v>
      </c>
      <c r="I70">
        <v>28391</v>
      </c>
      <c r="J70" t="e">
        <v>#N/A</v>
      </c>
      <c r="K70" t="e">
        <v>#N/A</v>
      </c>
      <c r="L70" s="16">
        <v>29941064000</v>
      </c>
      <c r="M70" s="16">
        <v>116134587000</v>
      </c>
      <c r="N70" s="17">
        <v>0.18165534958160229</v>
      </c>
      <c r="O70" s="17">
        <v>0.22274097404889881</v>
      </c>
      <c r="P70" s="20">
        <v>0</v>
      </c>
      <c r="Q70" s="25">
        <v>0.29599161300282151</v>
      </c>
      <c r="R70" s="17">
        <v>0.56548326124412873</v>
      </c>
      <c r="S70" s="17">
        <v>-6.9573872941055881E-2</v>
      </c>
    </row>
    <row r="71" spans="1:19" x14ac:dyDescent="0.2">
      <c r="A71" t="s">
        <v>219</v>
      </c>
      <c r="B71">
        <v>28591</v>
      </c>
      <c r="C71" s="9" t="s">
        <v>220</v>
      </c>
      <c r="D71" s="3" t="s">
        <v>10</v>
      </c>
      <c r="E71" t="s">
        <v>221</v>
      </c>
      <c r="F71" t="s">
        <v>12</v>
      </c>
      <c r="G71" t="s">
        <v>525</v>
      </c>
      <c r="H71" s="9" t="e">
        <v>#N/A</v>
      </c>
      <c r="I71" t="e">
        <v>#N/A</v>
      </c>
      <c r="J71" t="s">
        <v>437</v>
      </c>
      <c r="K71" t="e">
        <v>#N/A</v>
      </c>
      <c r="L71" s="16" t="e">
        <v>#N/A</v>
      </c>
      <c r="M71" s="16" t="e">
        <v>#N/A</v>
      </c>
      <c r="N71" s="17" t="e">
        <v>#N/A</v>
      </c>
      <c r="O71" s="17" t="e">
        <v>#N/A</v>
      </c>
      <c r="P71" s="20" t="e">
        <v>#N/A</v>
      </c>
      <c r="Q71" s="25" t="e">
        <v>#N/A</v>
      </c>
      <c r="R71" s="17" t="e">
        <v>#N/A</v>
      </c>
      <c r="S71" s="17" t="e">
        <v>#N/A</v>
      </c>
    </row>
    <row r="72" spans="1:19" x14ac:dyDescent="0.2">
      <c r="A72" t="s">
        <v>222</v>
      </c>
      <c r="B72">
        <v>29011</v>
      </c>
      <c r="C72" s="9" t="s">
        <v>223</v>
      </c>
      <c r="D72" s="3" t="s">
        <v>10</v>
      </c>
      <c r="E72" t="s">
        <v>224</v>
      </c>
      <c r="F72" t="s">
        <v>12</v>
      </c>
      <c r="G72" t="s">
        <v>526</v>
      </c>
      <c r="H72" s="9" t="e">
        <v>#N/A</v>
      </c>
      <c r="I72" t="e">
        <v>#N/A</v>
      </c>
      <c r="J72" t="s">
        <v>438</v>
      </c>
      <c r="K72" t="s">
        <v>439</v>
      </c>
      <c r="L72" s="16" t="e">
        <v>#N/A</v>
      </c>
      <c r="M72" s="16" t="e">
        <v>#N/A</v>
      </c>
      <c r="N72" s="17" t="e">
        <v>#N/A</v>
      </c>
      <c r="O72" s="17" t="e">
        <v>#N/A</v>
      </c>
      <c r="P72" s="20" t="e">
        <v>#N/A</v>
      </c>
      <c r="Q72" s="25" t="e">
        <v>#N/A</v>
      </c>
      <c r="R72" s="17" t="e">
        <v>#N/A</v>
      </c>
      <c r="S72" s="17" t="e">
        <v>#N/A</v>
      </c>
    </row>
    <row r="73" spans="1:19" x14ac:dyDescent="0.2">
      <c r="A73" t="s">
        <v>225</v>
      </c>
      <c r="B73">
        <v>29131</v>
      </c>
      <c r="C73" t="s">
        <v>226</v>
      </c>
      <c r="D73" s="3" t="s">
        <v>10</v>
      </c>
      <c r="E73" t="s">
        <v>227</v>
      </c>
      <c r="F73" t="s">
        <v>12</v>
      </c>
      <c r="G73" t="s">
        <v>527</v>
      </c>
      <c r="H73" s="11" t="s">
        <v>226</v>
      </c>
      <c r="I73" t="e">
        <v>#N/A</v>
      </c>
      <c r="J73" t="s">
        <v>440</v>
      </c>
      <c r="K73" t="s">
        <v>441</v>
      </c>
      <c r="L73" s="16" t="e">
        <v>#N/A</v>
      </c>
      <c r="M73" s="16" t="e">
        <v>#N/A</v>
      </c>
      <c r="N73" s="17" t="e">
        <v>#N/A</v>
      </c>
      <c r="O73" s="17" t="e">
        <v>#N/A</v>
      </c>
      <c r="P73" s="20" t="e">
        <v>#N/A</v>
      </c>
      <c r="Q73" s="25" t="e">
        <v>#N/A</v>
      </c>
      <c r="R73" s="17" t="e">
        <v>#N/A</v>
      </c>
      <c r="S73" s="17" t="e">
        <v>#N/A</v>
      </c>
    </row>
    <row r="74" spans="1:19" x14ac:dyDescent="0.2">
      <c r="A74" t="s">
        <v>228</v>
      </c>
      <c r="B74">
        <v>29191</v>
      </c>
      <c r="C74" t="s">
        <v>229</v>
      </c>
      <c r="D74" s="3" t="s">
        <v>10</v>
      </c>
      <c r="E74" t="s">
        <v>18</v>
      </c>
      <c r="F74" t="s">
        <v>12</v>
      </c>
      <c r="G74" t="s">
        <v>528</v>
      </c>
      <c r="H74" s="11" t="s">
        <v>229</v>
      </c>
      <c r="I74">
        <v>29191</v>
      </c>
      <c r="J74" t="e">
        <v>#N/A</v>
      </c>
      <c r="K74" t="e">
        <v>#N/A</v>
      </c>
      <c r="L74" s="16">
        <v>127879944000</v>
      </c>
      <c r="M74" s="16">
        <v>399186391000</v>
      </c>
      <c r="N74" s="17">
        <v>0.16202763285084029</v>
      </c>
      <c r="O74" s="17">
        <v>0.20178326818138059</v>
      </c>
      <c r="P74" s="20">
        <v>-50.625686868547668</v>
      </c>
      <c r="Q74" s="25">
        <v>1.269208498819518</v>
      </c>
      <c r="R74" s="17">
        <v>0.80297853390497975</v>
      </c>
      <c r="S74" s="17">
        <v>0.117028300696754</v>
      </c>
    </row>
    <row r="75" spans="1:19" x14ac:dyDescent="0.2">
      <c r="A75" t="s">
        <v>230</v>
      </c>
      <c r="B75">
        <v>31191</v>
      </c>
      <c r="C75" t="s">
        <v>231</v>
      </c>
      <c r="D75" s="3" t="s">
        <v>10</v>
      </c>
      <c r="E75" t="s">
        <v>232</v>
      </c>
      <c r="F75" t="s">
        <v>12</v>
      </c>
      <c r="G75" t="s">
        <v>529</v>
      </c>
      <c r="H75" s="11" t="s">
        <v>231</v>
      </c>
      <c r="I75">
        <v>31191</v>
      </c>
      <c r="J75" t="e">
        <v>#N/A</v>
      </c>
      <c r="K75" t="e">
        <v>#N/A</v>
      </c>
      <c r="L75" s="16">
        <v>144246360000</v>
      </c>
      <c r="M75" s="16">
        <v>30156670000</v>
      </c>
      <c r="N75" s="17">
        <v>0.2659208725631842</v>
      </c>
      <c r="O75" s="17">
        <v>0.71626860497164491</v>
      </c>
      <c r="P75" s="20">
        <v>-56.348479050863411</v>
      </c>
      <c r="Q75" s="25">
        <v>1.3364940380610859</v>
      </c>
      <c r="R75" s="17">
        <v>0.25193650359936948</v>
      </c>
      <c r="S75" s="17">
        <v>-0.25492055323084412</v>
      </c>
    </row>
    <row r="76" spans="1:19" x14ac:dyDescent="0.2">
      <c r="A76" t="s">
        <v>233</v>
      </c>
      <c r="B76">
        <v>31493</v>
      </c>
      <c r="C76" t="s">
        <v>234</v>
      </c>
      <c r="D76" s="3" t="s">
        <v>10</v>
      </c>
      <c r="E76" t="s">
        <v>235</v>
      </c>
      <c r="F76" t="s">
        <v>12</v>
      </c>
      <c r="G76" t="s">
        <v>530</v>
      </c>
      <c r="H76" s="11" t="s">
        <v>234</v>
      </c>
      <c r="I76">
        <v>31493</v>
      </c>
      <c r="J76" t="e">
        <v>#N/A</v>
      </c>
      <c r="K76" t="e">
        <v>#N/A</v>
      </c>
      <c r="L76" s="16">
        <v>775363052000</v>
      </c>
      <c r="M76" s="16">
        <v>1858685565000</v>
      </c>
      <c r="N76" s="17">
        <v>0.23429498038846611</v>
      </c>
      <c r="O76" s="17">
        <v>0.34733170304837407</v>
      </c>
      <c r="P76" s="20">
        <v>-52.82404221322011</v>
      </c>
      <c r="Q76" s="25">
        <v>1.2324440454467609</v>
      </c>
      <c r="R76" s="17">
        <v>0.3950292899595419</v>
      </c>
      <c r="S76" s="17">
        <v>8.8817998648415816E-2</v>
      </c>
    </row>
    <row r="77" spans="1:19" x14ac:dyDescent="0.2">
      <c r="A77" t="s">
        <v>236</v>
      </c>
      <c r="B77">
        <v>31513</v>
      </c>
      <c r="C77" s="9" t="s">
        <v>237</v>
      </c>
      <c r="D77" s="3" t="s">
        <v>10</v>
      </c>
      <c r="E77" t="s">
        <v>238</v>
      </c>
      <c r="F77" t="s">
        <v>12</v>
      </c>
      <c r="G77" t="s">
        <v>531</v>
      </c>
      <c r="H77" s="9" t="e">
        <v>#N/A</v>
      </c>
      <c r="I77">
        <v>31513</v>
      </c>
      <c r="J77" t="e">
        <v>#N/A</v>
      </c>
      <c r="K77" t="e">
        <v>#N/A</v>
      </c>
      <c r="L77" s="16">
        <v>205777000</v>
      </c>
      <c r="M77" s="16">
        <v>745324000</v>
      </c>
      <c r="N77" s="17">
        <v>7.7556874594136238E-2</v>
      </c>
      <c r="O77" s="17">
        <v>7.6273444035762526E-3</v>
      </c>
      <c r="P77" s="20">
        <v>-29.5945945945946</v>
      </c>
      <c r="Q77" s="25">
        <v>0.52929198260303334</v>
      </c>
      <c r="R77" s="17">
        <v>0.28707917630453328</v>
      </c>
      <c r="S77" s="17">
        <v>-1.069736114763512E-2</v>
      </c>
    </row>
    <row r="78" spans="1:19" x14ac:dyDescent="0.2">
      <c r="A78" t="s">
        <v>239</v>
      </c>
      <c r="B78">
        <v>31993</v>
      </c>
      <c r="C78" s="11" t="s">
        <v>240</v>
      </c>
      <c r="D78" s="3" t="s">
        <v>10</v>
      </c>
      <c r="E78" t="s">
        <v>241</v>
      </c>
      <c r="F78" t="s">
        <v>12</v>
      </c>
      <c r="G78" t="s">
        <v>532</v>
      </c>
      <c r="H78" s="11" t="s">
        <v>240</v>
      </c>
      <c r="I78" t="e">
        <v>#N/A</v>
      </c>
      <c r="J78" t="s">
        <v>442</v>
      </c>
      <c r="K78" t="s">
        <v>443</v>
      </c>
      <c r="L78" s="16" t="e">
        <v>#N/A</v>
      </c>
      <c r="M78" s="16" t="e">
        <v>#N/A</v>
      </c>
      <c r="N78" s="17" t="e">
        <v>#N/A</v>
      </c>
      <c r="O78" s="17" t="e">
        <v>#N/A</v>
      </c>
      <c r="P78" s="20" t="e">
        <v>#N/A</v>
      </c>
      <c r="Q78" s="25" t="e">
        <v>#N/A</v>
      </c>
      <c r="R78" s="17" t="e">
        <v>#N/A</v>
      </c>
      <c r="S78" s="17" t="e">
        <v>#N/A</v>
      </c>
    </row>
    <row r="79" spans="1:19" x14ac:dyDescent="0.2">
      <c r="A79" t="s">
        <v>242</v>
      </c>
      <c r="B79">
        <v>32213</v>
      </c>
      <c r="C79" t="s">
        <v>243</v>
      </c>
      <c r="D79" s="3" t="s">
        <v>10</v>
      </c>
      <c r="E79" t="s">
        <v>244</v>
      </c>
      <c r="F79" t="s">
        <v>12</v>
      </c>
      <c r="G79" t="s">
        <v>533</v>
      </c>
      <c r="H79" s="11" t="s">
        <v>243</v>
      </c>
      <c r="I79">
        <v>32213</v>
      </c>
      <c r="J79" t="e">
        <v>#N/A</v>
      </c>
      <c r="K79" t="e">
        <v>#N/A</v>
      </c>
      <c r="L79" s="16">
        <v>4257951000</v>
      </c>
      <c r="M79" s="16">
        <v>6418147000</v>
      </c>
      <c r="N79" s="17">
        <v>5.6056989657606783E-2</v>
      </c>
      <c r="O79" s="17">
        <v>3.2634851823241703E-2</v>
      </c>
      <c r="P79" s="20">
        <v>1.164398076904348</v>
      </c>
      <c r="Q79" s="25">
        <v>0.91335504197238493</v>
      </c>
      <c r="R79" s="17">
        <v>0.64463403533761376</v>
      </c>
      <c r="S79" s="17">
        <v>1.9354340123403219E-2</v>
      </c>
    </row>
    <row r="80" spans="1:19" x14ac:dyDescent="0.2">
      <c r="A80" t="s">
        <v>245</v>
      </c>
      <c r="B80">
        <v>32215</v>
      </c>
      <c r="C80" t="s">
        <v>246</v>
      </c>
      <c r="D80" s="3" t="s">
        <v>10</v>
      </c>
      <c r="E80" t="s">
        <v>247</v>
      </c>
      <c r="F80" t="s">
        <v>12</v>
      </c>
      <c r="G80" t="s">
        <v>534</v>
      </c>
      <c r="H80" s="11" t="s">
        <v>246</v>
      </c>
      <c r="I80">
        <v>32215</v>
      </c>
      <c r="J80" t="e">
        <v>#N/A</v>
      </c>
      <c r="K80" t="e">
        <v>#N/A</v>
      </c>
      <c r="L80" s="16">
        <v>2588398000</v>
      </c>
      <c r="M80" s="16">
        <v>2158372000</v>
      </c>
      <c r="N80" s="17">
        <v>0.1315232035997502</v>
      </c>
      <c r="O80" s="17">
        <v>0.16269406116385779</v>
      </c>
      <c r="P80" s="20">
        <v>32.744825008020889</v>
      </c>
      <c r="Q80" s="25">
        <v>2.8724315527381341</v>
      </c>
      <c r="R80" s="17">
        <v>0.6278407985277793</v>
      </c>
      <c r="S80" s="17">
        <v>0.1961288415528</v>
      </c>
    </row>
    <row r="81" spans="1:19" x14ac:dyDescent="0.2">
      <c r="A81" t="s">
        <v>248</v>
      </c>
      <c r="B81">
        <v>32453</v>
      </c>
      <c r="C81" t="s">
        <v>249</v>
      </c>
      <c r="D81" s="3" t="s">
        <v>10</v>
      </c>
      <c r="E81" t="s">
        <v>203</v>
      </c>
      <c r="F81" t="s">
        <v>12</v>
      </c>
      <c r="G81" t="s">
        <v>535</v>
      </c>
      <c r="H81" s="11" t="s">
        <v>249</v>
      </c>
      <c r="I81">
        <v>32453</v>
      </c>
      <c r="J81" t="e">
        <v>#N/A</v>
      </c>
      <c r="K81" t="e">
        <v>#N/A</v>
      </c>
      <c r="L81" s="16">
        <v>3861888000</v>
      </c>
      <c r="M81" s="16">
        <v>8948754000</v>
      </c>
      <c r="N81" s="17">
        <v>1.6968284076196528E-2</v>
      </c>
      <c r="O81" s="17">
        <v>2.8658046575703588E-2</v>
      </c>
      <c r="P81" s="20">
        <v>0.17139966614840321</v>
      </c>
      <c r="Q81" s="25">
        <v>4.4332229782483976</v>
      </c>
      <c r="R81" s="17">
        <v>0.10512614381845781</v>
      </c>
      <c r="S81" s="17">
        <v>6.0824110261607368E-2</v>
      </c>
    </row>
    <row r="82" spans="1:19" x14ac:dyDescent="0.2">
      <c r="A82" t="s">
        <v>250</v>
      </c>
      <c r="B82">
        <v>34533</v>
      </c>
      <c r="C82" t="s">
        <v>251</v>
      </c>
      <c r="D82" s="3" t="s">
        <v>10</v>
      </c>
      <c r="E82" t="s">
        <v>252</v>
      </c>
      <c r="F82" t="s">
        <v>12</v>
      </c>
      <c r="G82" t="s">
        <v>536</v>
      </c>
      <c r="H82" s="11" t="s">
        <v>251</v>
      </c>
      <c r="I82" t="e">
        <v>#N/A</v>
      </c>
      <c r="J82" t="s">
        <v>442</v>
      </c>
      <c r="K82" t="s">
        <v>443</v>
      </c>
      <c r="L82" s="16" t="e">
        <v>#N/A</v>
      </c>
      <c r="M82" s="16" t="e">
        <v>#N/A</v>
      </c>
      <c r="N82" s="17" t="e">
        <v>#N/A</v>
      </c>
      <c r="O82" s="17" t="e">
        <v>#N/A</v>
      </c>
      <c r="P82" s="20" t="e">
        <v>#N/A</v>
      </c>
      <c r="Q82" s="25" t="e">
        <v>#N/A</v>
      </c>
      <c r="R82" s="17" t="e">
        <v>#N/A</v>
      </c>
      <c r="S82" s="17" t="e">
        <v>#N/A</v>
      </c>
    </row>
    <row r="83" spans="1:19" x14ac:dyDescent="0.2">
      <c r="A83" t="s">
        <v>253</v>
      </c>
      <c r="B83">
        <v>36033</v>
      </c>
      <c r="C83" s="9" t="s">
        <v>254</v>
      </c>
      <c r="D83" s="3" t="s">
        <v>10</v>
      </c>
      <c r="E83" t="s">
        <v>255</v>
      </c>
      <c r="F83" t="s">
        <v>12</v>
      </c>
      <c r="G83" t="s">
        <v>537</v>
      </c>
      <c r="H83" s="9" t="e">
        <v>#N/A</v>
      </c>
      <c r="I83">
        <v>36033</v>
      </c>
      <c r="J83" t="e">
        <v>#N/A</v>
      </c>
      <c r="K83" t="e">
        <v>#N/A</v>
      </c>
      <c r="L83" s="16">
        <v>2101929000</v>
      </c>
      <c r="M83" s="16">
        <v>1708291000</v>
      </c>
      <c r="N83" s="17">
        <v>0.14775000278055669</v>
      </c>
      <c r="O83" s="17">
        <v>0.23874455227138691</v>
      </c>
      <c r="P83" s="20">
        <v>55.531184796243068</v>
      </c>
      <c r="Q83" s="25">
        <v>1.218159152771106</v>
      </c>
      <c r="R83" s="17">
        <v>0.30570669751230911</v>
      </c>
      <c r="S83" s="17">
        <v>1.9442237885699799E-2</v>
      </c>
    </row>
    <row r="84" spans="1:19" x14ac:dyDescent="0.2">
      <c r="A84" t="s">
        <v>256</v>
      </c>
      <c r="B84">
        <v>36314</v>
      </c>
      <c r="C84" t="s">
        <v>257</v>
      </c>
      <c r="D84" s="3" t="s">
        <v>10</v>
      </c>
      <c r="E84" t="s">
        <v>258</v>
      </c>
      <c r="F84" t="s">
        <v>12</v>
      </c>
      <c r="G84" t="s">
        <v>538</v>
      </c>
      <c r="H84" s="11" t="s">
        <v>257</v>
      </c>
      <c r="I84">
        <v>36314</v>
      </c>
      <c r="J84" t="e">
        <v>#N/A</v>
      </c>
      <c r="K84" t="e">
        <v>#N/A</v>
      </c>
      <c r="L84" s="16">
        <v>5911090000</v>
      </c>
      <c r="M84" s="16">
        <v>6012121000</v>
      </c>
      <c r="N84" s="17">
        <v>0.35841677171833369</v>
      </c>
      <c r="O84" s="17">
        <v>0.26232584506479262</v>
      </c>
      <c r="P84" s="20">
        <v>-6.8418509443517213</v>
      </c>
      <c r="Q84" s="25">
        <v>13.2729852866042</v>
      </c>
      <c r="R84" s="17">
        <v>0.91543733068579292</v>
      </c>
      <c r="S84" s="17">
        <v>4.9681135825443298E-2</v>
      </c>
    </row>
    <row r="85" spans="1:19" x14ac:dyDescent="0.2">
      <c r="A85" t="s">
        <v>259</v>
      </c>
      <c r="B85">
        <v>36633</v>
      </c>
      <c r="C85" t="s">
        <v>260</v>
      </c>
      <c r="D85" s="3" t="s">
        <v>10</v>
      </c>
      <c r="E85" t="s">
        <v>261</v>
      </c>
      <c r="F85" t="s">
        <v>12</v>
      </c>
      <c r="G85" t="s">
        <v>539</v>
      </c>
      <c r="H85" s="11" t="s">
        <v>260</v>
      </c>
      <c r="I85">
        <v>36633</v>
      </c>
      <c r="J85" t="e">
        <v>#N/A</v>
      </c>
      <c r="K85" t="e">
        <v>#N/A</v>
      </c>
      <c r="L85" s="16">
        <v>22718380000</v>
      </c>
      <c r="M85" s="16">
        <v>32496139000</v>
      </c>
      <c r="N85" s="17">
        <v>4.2413561808065867E-2</v>
      </c>
      <c r="O85" s="17">
        <v>4.9058475541246219E-2</v>
      </c>
      <c r="P85" s="20">
        <v>-2.9188200323849429</v>
      </c>
      <c r="Q85" s="25">
        <v>1.433583140708933</v>
      </c>
      <c r="R85" s="17">
        <v>0.4562407244749907</v>
      </c>
      <c r="S85" s="17">
        <v>5.905809302452824E-2</v>
      </c>
    </row>
    <row r="86" spans="1:19" x14ac:dyDescent="0.2">
      <c r="A86" t="s">
        <v>262</v>
      </c>
      <c r="B86">
        <v>36775</v>
      </c>
      <c r="C86" t="s">
        <v>263</v>
      </c>
      <c r="D86" s="3" t="s">
        <v>10</v>
      </c>
      <c r="E86" t="s">
        <v>264</v>
      </c>
      <c r="F86" t="s">
        <v>12</v>
      </c>
      <c r="G86" t="s">
        <v>540</v>
      </c>
      <c r="H86" s="11" t="s">
        <v>263</v>
      </c>
      <c r="I86">
        <v>36775</v>
      </c>
      <c r="J86" t="e">
        <v>#N/A</v>
      </c>
      <c r="K86" t="e">
        <v>#N/A</v>
      </c>
      <c r="L86" s="16">
        <v>6646702058</v>
      </c>
      <c r="M86" s="16">
        <v>1872484029</v>
      </c>
      <c r="N86" s="17">
        <v>0.38477677985044112</v>
      </c>
      <c r="O86" s="17">
        <v>0.39296408706537472</v>
      </c>
      <c r="P86" s="20">
        <v>29.113237217710719</v>
      </c>
      <c r="Q86" s="25">
        <v>1.90363588681037</v>
      </c>
      <c r="R86" s="17">
        <v>0.5426880530151641</v>
      </c>
      <c r="S86" s="17">
        <v>0.26927365904919021</v>
      </c>
    </row>
    <row r="87" spans="1:19" x14ac:dyDescent="0.2">
      <c r="A87" t="s">
        <v>265</v>
      </c>
      <c r="B87">
        <v>36913</v>
      </c>
      <c r="C87" t="s">
        <v>266</v>
      </c>
      <c r="D87" s="3" t="s">
        <v>10</v>
      </c>
      <c r="E87" t="s">
        <v>203</v>
      </c>
      <c r="F87" t="s">
        <v>12</v>
      </c>
      <c r="G87" t="s">
        <v>541</v>
      </c>
      <c r="H87" s="11" t="s">
        <v>266</v>
      </c>
      <c r="I87">
        <v>36913</v>
      </c>
      <c r="J87" t="e">
        <v>#N/A</v>
      </c>
      <c r="K87" t="e">
        <v>#N/A</v>
      </c>
      <c r="L87" s="16">
        <v>16477252000</v>
      </c>
      <c r="M87" s="16">
        <v>7567186000</v>
      </c>
      <c r="N87" s="17">
        <v>9.4354625352145435E-2</v>
      </c>
      <c r="O87" s="17">
        <v>0.1178411881875276</v>
      </c>
      <c r="P87" s="20">
        <v>33.001033627853758</v>
      </c>
      <c r="Q87" s="25">
        <v>2.8325359305579711</v>
      </c>
      <c r="R87" s="17">
        <v>0.5933155336739443</v>
      </c>
      <c r="S87" s="17">
        <v>0.21938287231211179</v>
      </c>
    </row>
    <row r="88" spans="1:19" x14ac:dyDescent="0.2">
      <c r="A88" t="s">
        <v>267</v>
      </c>
      <c r="B88">
        <v>37253</v>
      </c>
      <c r="C88" t="s">
        <v>268</v>
      </c>
      <c r="D88" s="3" t="s">
        <v>10</v>
      </c>
      <c r="E88" t="s">
        <v>269</v>
      </c>
      <c r="F88" t="s">
        <v>12</v>
      </c>
      <c r="G88" t="s">
        <v>542</v>
      </c>
      <c r="H88" s="11" t="s">
        <v>268</v>
      </c>
      <c r="I88">
        <v>37253</v>
      </c>
      <c r="J88" t="e">
        <v>#N/A</v>
      </c>
      <c r="K88" t="e">
        <v>#N/A</v>
      </c>
      <c r="L88" s="16">
        <v>2319653000</v>
      </c>
      <c r="M88" s="16">
        <v>702528000</v>
      </c>
      <c r="N88" s="17">
        <v>0.15044524915732899</v>
      </c>
      <c r="O88" s="17">
        <v>0.32387485963920098</v>
      </c>
      <c r="P88" s="20">
        <v>-71.939757230698746</v>
      </c>
      <c r="Q88" s="25">
        <v>1.016884980611279</v>
      </c>
      <c r="R88" s="17">
        <v>0.34733704564088552</v>
      </c>
      <c r="S88" s="17">
        <v>-0.23381274483009931</v>
      </c>
    </row>
    <row r="89" spans="1:19" x14ac:dyDescent="0.2">
      <c r="A89" t="s">
        <v>270</v>
      </c>
      <c r="B89">
        <v>37294</v>
      </c>
      <c r="C89" t="s">
        <v>271</v>
      </c>
      <c r="D89" s="3" t="s">
        <v>10</v>
      </c>
      <c r="E89" t="s">
        <v>272</v>
      </c>
      <c r="F89" t="s">
        <v>12</v>
      </c>
      <c r="G89" t="s">
        <v>543</v>
      </c>
      <c r="H89" s="11" t="s">
        <v>271</v>
      </c>
      <c r="I89">
        <v>37294</v>
      </c>
      <c r="J89" t="e">
        <v>#N/A</v>
      </c>
      <c r="K89" t="e">
        <v>#N/A</v>
      </c>
      <c r="L89" s="16">
        <v>1967117000</v>
      </c>
      <c r="M89" s="16">
        <v>5706422000</v>
      </c>
      <c r="N89" s="17">
        <v>4.1437173766679013E-2</v>
      </c>
      <c r="O89" s="17">
        <v>2.495551499842787E-2</v>
      </c>
      <c r="P89" s="20">
        <v>97.600013671846796</v>
      </c>
      <c r="Q89" s="25">
        <v>3.080406157201701</v>
      </c>
      <c r="R89" s="17">
        <v>0.59858138777678904</v>
      </c>
      <c r="S89" s="17">
        <v>0.30575744310532937</v>
      </c>
    </row>
    <row r="90" spans="1:19" x14ac:dyDescent="0.2">
      <c r="A90" t="s">
        <v>273</v>
      </c>
      <c r="B90">
        <v>37354</v>
      </c>
      <c r="C90" t="s">
        <v>274</v>
      </c>
      <c r="D90" s="3" t="s">
        <v>10</v>
      </c>
      <c r="E90" t="s">
        <v>275</v>
      </c>
      <c r="F90" t="s">
        <v>12</v>
      </c>
      <c r="G90" t="s">
        <v>544</v>
      </c>
      <c r="H90" s="11" t="s">
        <v>274</v>
      </c>
      <c r="I90">
        <v>37354</v>
      </c>
      <c r="J90" t="e">
        <v>#N/A</v>
      </c>
      <c r="K90" t="e">
        <v>#N/A</v>
      </c>
      <c r="L90" s="16">
        <v>2692583000</v>
      </c>
      <c r="M90" s="16">
        <v>2748426000</v>
      </c>
      <c r="N90" s="17">
        <v>0.1422876220789645</v>
      </c>
      <c r="O90" s="17">
        <v>0.2100609630231054</v>
      </c>
      <c r="P90" s="20">
        <v>-78.24568118840898</v>
      </c>
      <c r="Q90" s="25">
        <v>0.75997881828056923</v>
      </c>
      <c r="R90" s="17">
        <v>0.3701529529992803</v>
      </c>
      <c r="S90" s="17">
        <v>-2.4956465991807671E-2</v>
      </c>
    </row>
    <row r="91" spans="1:19" x14ac:dyDescent="0.2">
      <c r="A91" t="s">
        <v>276</v>
      </c>
      <c r="B91">
        <v>38033</v>
      </c>
      <c r="C91" s="9" t="s">
        <v>277</v>
      </c>
      <c r="D91" s="3" t="s">
        <v>10</v>
      </c>
      <c r="E91" t="s">
        <v>278</v>
      </c>
      <c r="F91" t="s">
        <v>12</v>
      </c>
      <c r="G91" t="s">
        <v>545</v>
      </c>
      <c r="H91" s="9" t="e">
        <v>#N/A</v>
      </c>
      <c r="I91">
        <v>38033</v>
      </c>
      <c r="J91" t="e">
        <v>#N/A</v>
      </c>
      <c r="K91" t="e">
        <v>#N/A</v>
      </c>
      <c r="L91" s="16">
        <v>666871000</v>
      </c>
      <c r="M91" s="16">
        <v>978817000</v>
      </c>
      <c r="N91" s="17">
        <v>2.7691590971550349E-2</v>
      </c>
      <c r="O91" s="17">
        <v>1.5868831036711089E-2</v>
      </c>
      <c r="P91" s="20">
        <v>78.433317279637663</v>
      </c>
      <c r="Q91" s="25">
        <v>0.80705796929642581</v>
      </c>
      <c r="R91" s="17">
        <v>0.71301274906341017</v>
      </c>
      <c r="S91" s="17">
        <v>-7.5000740690037052E-2</v>
      </c>
    </row>
    <row r="92" spans="1:19" x14ac:dyDescent="0.2">
      <c r="A92" t="s">
        <v>279</v>
      </c>
      <c r="B92">
        <v>38315</v>
      </c>
      <c r="C92" s="9" t="s">
        <v>280</v>
      </c>
      <c r="D92" s="3" t="s">
        <v>10</v>
      </c>
      <c r="E92" t="s">
        <v>281</v>
      </c>
      <c r="F92" t="s">
        <v>12</v>
      </c>
      <c r="G92">
        <v>0</v>
      </c>
      <c r="H92" s="9" t="e">
        <v>#N/A</v>
      </c>
      <c r="I92" t="e">
        <v>#N/A</v>
      </c>
      <c r="J92" t="e">
        <v>#N/A</v>
      </c>
      <c r="K92" t="e">
        <v>#N/A</v>
      </c>
      <c r="L92" s="16" t="e">
        <v>#N/A</v>
      </c>
      <c r="M92" s="16" t="e">
        <v>#N/A</v>
      </c>
      <c r="N92" s="17" t="e">
        <v>#N/A</v>
      </c>
      <c r="O92" s="17" t="e">
        <v>#N/A</v>
      </c>
      <c r="P92" s="20" t="e">
        <v>#N/A</v>
      </c>
      <c r="Q92" s="25" t="e">
        <v>#N/A</v>
      </c>
      <c r="R92" s="17" t="e">
        <v>#N/A</v>
      </c>
      <c r="S92" s="17" t="e">
        <v>#N/A</v>
      </c>
    </row>
    <row r="93" spans="1:19" x14ac:dyDescent="0.2">
      <c r="A93" t="s">
        <v>282</v>
      </c>
      <c r="B93">
        <v>38480</v>
      </c>
      <c r="C93" s="9" t="s">
        <v>283</v>
      </c>
      <c r="D93" s="3" t="s">
        <v>10</v>
      </c>
      <c r="E93" t="s">
        <v>284</v>
      </c>
      <c r="F93" t="s">
        <v>12</v>
      </c>
      <c r="G93">
        <v>0</v>
      </c>
      <c r="H93" s="9" t="e">
        <v>#N/A</v>
      </c>
      <c r="I93" t="e">
        <v>#N/A</v>
      </c>
      <c r="J93" t="e">
        <v>#N/A</v>
      </c>
      <c r="K93" t="e">
        <v>#N/A</v>
      </c>
      <c r="L93" s="16" t="e">
        <v>#N/A</v>
      </c>
      <c r="M93" s="16" t="e">
        <v>#N/A</v>
      </c>
      <c r="N93" s="17" t="e">
        <v>#N/A</v>
      </c>
      <c r="O93" s="17" t="e">
        <v>#N/A</v>
      </c>
      <c r="P93" s="20" t="e">
        <v>#N/A</v>
      </c>
      <c r="Q93" s="25" t="e">
        <v>#N/A</v>
      </c>
      <c r="R93" s="17" t="e">
        <v>#N/A</v>
      </c>
      <c r="S93" s="17" t="e">
        <v>#N/A</v>
      </c>
    </row>
    <row r="94" spans="1:19" x14ac:dyDescent="0.2">
      <c r="A94" t="s">
        <v>285</v>
      </c>
      <c r="B94">
        <v>38641</v>
      </c>
      <c r="C94" s="11" t="s">
        <v>286</v>
      </c>
      <c r="D94" s="3" t="s">
        <v>10</v>
      </c>
      <c r="E94" t="s">
        <v>287</v>
      </c>
      <c r="F94" t="s">
        <v>12</v>
      </c>
      <c r="G94" t="s">
        <v>546</v>
      </c>
      <c r="H94" s="11" t="s">
        <v>286</v>
      </c>
      <c r="I94">
        <v>38641</v>
      </c>
      <c r="J94" t="e">
        <v>#N/A</v>
      </c>
      <c r="K94" t="e">
        <v>#N/A</v>
      </c>
      <c r="L94" s="16">
        <v>4465323000</v>
      </c>
      <c r="M94" s="16">
        <v>4251364000</v>
      </c>
      <c r="N94" s="17">
        <v>0.45103665552984878</v>
      </c>
      <c r="O94" s="17">
        <v>0.56890600732939711</v>
      </c>
      <c r="P94" s="20">
        <v>40.664134094350892</v>
      </c>
      <c r="Q94" s="25">
        <v>1.6510269099907211</v>
      </c>
      <c r="R94" s="17">
        <v>0.50327447849678364</v>
      </c>
      <c r="S94" s="17">
        <v>0.2010792301012099</v>
      </c>
    </row>
    <row r="95" spans="1:19" x14ac:dyDescent="0.2">
      <c r="A95" t="s">
        <v>288</v>
      </c>
      <c r="B95">
        <v>39051</v>
      </c>
      <c r="C95" s="9" t="s">
        <v>289</v>
      </c>
      <c r="D95" s="3" t="s">
        <v>10</v>
      </c>
      <c r="E95" t="s">
        <v>290</v>
      </c>
      <c r="F95" t="s">
        <v>12</v>
      </c>
      <c r="G95">
        <v>0</v>
      </c>
      <c r="H95" s="9" t="e">
        <v>#N/A</v>
      </c>
      <c r="I95" t="e">
        <v>#N/A</v>
      </c>
      <c r="J95" t="e">
        <v>#N/A</v>
      </c>
      <c r="K95" t="e">
        <v>#N/A</v>
      </c>
      <c r="L95" s="16" t="e">
        <v>#N/A</v>
      </c>
      <c r="M95" s="16" t="e">
        <v>#N/A</v>
      </c>
      <c r="N95" s="17" t="e">
        <v>#N/A</v>
      </c>
      <c r="O95" s="17" t="e">
        <v>#N/A</v>
      </c>
      <c r="P95" s="20" t="e">
        <v>#N/A</v>
      </c>
      <c r="Q95" s="25" t="e">
        <v>#N/A</v>
      </c>
      <c r="R95" s="17" t="e">
        <v>#N/A</v>
      </c>
      <c r="S95" s="17" t="e">
        <v>#N/A</v>
      </c>
    </row>
    <row r="96" spans="1:19" x14ac:dyDescent="0.2">
      <c r="A96" t="s">
        <v>291</v>
      </c>
      <c r="B96">
        <v>39134</v>
      </c>
      <c r="C96" t="s">
        <v>292</v>
      </c>
      <c r="D96" s="3" t="s">
        <v>10</v>
      </c>
      <c r="E96" t="s">
        <v>293</v>
      </c>
      <c r="F96" t="s">
        <v>12</v>
      </c>
      <c r="G96" t="s">
        <v>547</v>
      </c>
      <c r="H96" s="11" t="s">
        <v>292</v>
      </c>
      <c r="I96" t="e">
        <v>#N/A</v>
      </c>
      <c r="J96" t="s">
        <v>444</v>
      </c>
      <c r="K96" t="s">
        <v>445</v>
      </c>
      <c r="L96" s="16" t="e">
        <v>#N/A</v>
      </c>
      <c r="M96" s="16" t="e">
        <v>#N/A</v>
      </c>
      <c r="N96" s="17" t="e">
        <v>#N/A</v>
      </c>
      <c r="O96" s="17" t="e">
        <v>#N/A</v>
      </c>
      <c r="P96" s="20" t="e">
        <v>#N/A</v>
      </c>
      <c r="Q96" s="25" t="e">
        <v>#N/A</v>
      </c>
      <c r="R96" s="17" t="e">
        <v>#N/A</v>
      </c>
      <c r="S96" s="17" t="e">
        <v>#N/A</v>
      </c>
    </row>
    <row r="97" spans="1:19" x14ac:dyDescent="0.2">
      <c r="A97" t="s">
        <v>294</v>
      </c>
      <c r="B97">
        <v>40455</v>
      </c>
      <c r="C97" s="9" t="s">
        <v>295</v>
      </c>
      <c r="D97" s="3" t="s">
        <v>10</v>
      </c>
      <c r="E97" t="s">
        <v>296</v>
      </c>
      <c r="F97" t="s">
        <v>12</v>
      </c>
      <c r="G97">
        <v>0</v>
      </c>
      <c r="H97" s="9" t="e">
        <v>#N/A</v>
      </c>
      <c r="I97" t="e">
        <v>#N/A</v>
      </c>
      <c r="J97" t="e">
        <v>#N/A</v>
      </c>
      <c r="K97" t="e">
        <v>#N/A</v>
      </c>
      <c r="L97" s="16" t="e">
        <v>#N/A</v>
      </c>
      <c r="M97" s="16" t="e">
        <v>#N/A</v>
      </c>
      <c r="N97" s="17" t="e">
        <v>#N/A</v>
      </c>
      <c r="O97" s="17" t="e">
        <v>#N/A</v>
      </c>
      <c r="P97" s="20" t="e">
        <v>#N/A</v>
      </c>
      <c r="Q97" s="25" t="e">
        <v>#N/A</v>
      </c>
      <c r="R97" s="17" t="e">
        <v>#N/A</v>
      </c>
      <c r="S97" s="17" t="e">
        <v>#N/A</v>
      </c>
    </row>
    <row r="98" spans="1:19" x14ac:dyDescent="0.2">
      <c r="A98" t="s">
        <v>297</v>
      </c>
      <c r="B98">
        <v>40516</v>
      </c>
      <c r="C98" s="9" t="s">
        <v>298</v>
      </c>
      <c r="D98" s="3" t="s">
        <v>10</v>
      </c>
      <c r="E98" t="s">
        <v>299</v>
      </c>
      <c r="F98" t="s">
        <v>12</v>
      </c>
      <c r="G98" t="s">
        <v>548</v>
      </c>
      <c r="H98" s="9" t="e">
        <v>#N/A</v>
      </c>
      <c r="I98">
        <v>40516</v>
      </c>
      <c r="J98" t="e">
        <v>#N/A</v>
      </c>
      <c r="K98" t="e">
        <v>#N/A</v>
      </c>
      <c r="L98" s="16">
        <v>1049462000</v>
      </c>
      <c r="M98" s="16">
        <v>2865585000</v>
      </c>
      <c r="N98" s="17">
        <v>2.7754193297354641E-2</v>
      </c>
      <c r="O98" s="17">
        <v>4.517817117240748E-2</v>
      </c>
      <c r="P98" s="20">
        <v>363.56636049558603</v>
      </c>
      <c r="Q98" s="25">
        <v>13.379002387027739</v>
      </c>
      <c r="R98" s="17">
        <v>0.38144043886326878</v>
      </c>
      <c r="S98" s="17">
        <v>0.21197347138542391</v>
      </c>
    </row>
    <row r="99" spans="1:19" x14ac:dyDescent="0.2">
      <c r="A99" t="s">
        <v>300</v>
      </c>
      <c r="B99">
        <v>41616</v>
      </c>
      <c r="C99" t="s">
        <v>301</v>
      </c>
      <c r="D99" s="3" t="s">
        <v>10</v>
      </c>
      <c r="E99" t="s">
        <v>302</v>
      </c>
      <c r="F99" t="s">
        <v>12</v>
      </c>
      <c r="G99" t="s">
        <v>549</v>
      </c>
      <c r="H99" s="11" t="s">
        <v>301</v>
      </c>
      <c r="I99">
        <v>41616</v>
      </c>
      <c r="J99" t="e">
        <v>#N/A</v>
      </c>
      <c r="K99" t="e">
        <v>#N/A</v>
      </c>
      <c r="L99" s="16">
        <v>2540994</v>
      </c>
      <c r="M99" s="16">
        <v>1241861</v>
      </c>
      <c r="N99" s="17">
        <v>0.35643200003865172</v>
      </c>
      <c r="O99" s="17">
        <v>0.43031883958320799</v>
      </c>
      <c r="P99" s="20">
        <v>130.02247152098741</v>
      </c>
      <c r="Q99" s="25">
        <v>2.2838108969466702</v>
      </c>
      <c r="R99" s="17">
        <v>0.56213537585929507</v>
      </c>
      <c r="S99" s="17">
        <v>0.8545360551623733</v>
      </c>
    </row>
    <row r="100" spans="1:19" x14ac:dyDescent="0.2">
      <c r="A100" t="s">
        <v>303</v>
      </c>
      <c r="B100">
        <v>41797</v>
      </c>
      <c r="C100" t="s">
        <v>304</v>
      </c>
      <c r="D100" s="3" t="s">
        <v>10</v>
      </c>
      <c r="E100" t="s">
        <v>305</v>
      </c>
      <c r="F100" t="s">
        <v>12</v>
      </c>
      <c r="G100" t="s">
        <v>550</v>
      </c>
      <c r="H100" s="11" t="s">
        <v>304</v>
      </c>
      <c r="I100">
        <v>41797</v>
      </c>
      <c r="J100" t="e">
        <v>#N/A</v>
      </c>
      <c r="K100" t="e">
        <v>#N/A</v>
      </c>
      <c r="L100" s="16">
        <v>281267632000</v>
      </c>
      <c r="M100" s="16">
        <v>107155664000</v>
      </c>
      <c r="N100" s="17">
        <v>6.7224556603932756E-2</v>
      </c>
      <c r="O100" s="17">
        <v>0.62873160020064944</v>
      </c>
      <c r="P100" s="20">
        <v>-15.755691449553449</v>
      </c>
      <c r="Q100" s="25">
        <v>1.0593579420334169</v>
      </c>
      <c r="R100" s="17">
        <v>5.2723801888811032E-2</v>
      </c>
      <c r="S100" s="17">
        <v>-3.5278751107360971E-2</v>
      </c>
    </row>
    <row r="101" spans="1:19" x14ac:dyDescent="0.2">
      <c r="A101" t="s">
        <v>306</v>
      </c>
      <c r="B101">
        <v>41961</v>
      </c>
      <c r="C101" s="9" t="s">
        <v>307</v>
      </c>
      <c r="D101" s="3" t="s">
        <v>10</v>
      </c>
      <c r="E101" t="s">
        <v>308</v>
      </c>
      <c r="F101" t="s">
        <v>12</v>
      </c>
      <c r="G101">
        <v>0</v>
      </c>
      <c r="H101" s="9" t="e">
        <v>#N/A</v>
      </c>
      <c r="I101" t="e">
        <v>#N/A</v>
      </c>
      <c r="J101" t="e">
        <v>#N/A</v>
      </c>
      <c r="K101" t="e">
        <v>#N/A</v>
      </c>
      <c r="L101" s="16" t="e">
        <v>#N/A</v>
      </c>
      <c r="M101" s="16" t="e">
        <v>#N/A</v>
      </c>
      <c r="N101" s="17" t="e">
        <v>#N/A</v>
      </c>
      <c r="O101" s="17" t="e">
        <v>#N/A</v>
      </c>
      <c r="P101" s="20" t="e">
        <v>#N/A</v>
      </c>
      <c r="Q101" s="25" t="e">
        <v>#N/A</v>
      </c>
      <c r="R101" s="17" t="e">
        <v>#N/A</v>
      </c>
      <c r="S101" s="17" t="e">
        <v>#N/A</v>
      </c>
    </row>
    <row r="102" spans="1:19" x14ac:dyDescent="0.2">
      <c r="A102" t="s">
        <v>309</v>
      </c>
      <c r="B102">
        <v>42776</v>
      </c>
      <c r="C102" s="9" t="s">
        <v>310</v>
      </c>
      <c r="D102" s="3" t="s">
        <v>10</v>
      </c>
      <c r="E102" t="s">
        <v>311</v>
      </c>
      <c r="F102" t="s">
        <v>12</v>
      </c>
      <c r="G102" t="s">
        <v>551</v>
      </c>
      <c r="H102" s="9" t="e">
        <v>#N/A</v>
      </c>
      <c r="I102">
        <v>42776</v>
      </c>
      <c r="J102" t="e">
        <v>#N/A</v>
      </c>
      <c r="K102" t="e">
        <v>#N/A</v>
      </c>
      <c r="L102" s="16">
        <v>336645</v>
      </c>
      <c r="M102" s="16">
        <v>3957195</v>
      </c>
      <c r="N102" s="17">
        <v>-0.16349889252361841</v>
      </c>
      <c r="O102" s="17">
        <v>-1.3286590832898031</v>
      </c>
      <c r="P102" s="20">
        <v>-3.5188281250000002</v>
      </c>
      <c r="Q102" s="25">
        <v>23.887952773956901</v>
      </c>
      <c r="R102" s="17">
        <v>0.16206302696733421</v>
      </c>
      <c r="S102" s="17">
        <v>0.19455397067872571</v>
      </c>
    </row>
    <row r="103" spans="1:19" x14ac:dyDescent="0.2">
      <c r="A103" t="s">
        <v>312</v>
      </c>
      <c r="B103">
        <v>43136</v>
      </c>
      <c r="C103" t="s">
        <v>313</v>
      </c>
      <c r="D103" s="3" t="s">
        <v>10</v>
      </c>
      <c r="E103" t="s">
        <v>314</v>
      </c>
      <c r="F103" t="s">
        <v>12</v>
      </c>
      <c r="G103" t="s">
        <v>552</v>
      </c>
      <c r="H103" s="11" t="s">
        <v>313</v>
      </c>
      <c r="I103" t="e">
        <v>#N/A</v>
      </c>
      <c r="J103" t="s">
        <v>446</v>
      </c>
      <c r="K103" t="s">
        <v>446</v>
      </c>
      <c r="L103" s="16" t="e">
        <v>#N/A</v>
      </c>
      <c r="M103" s="16" t="e">
        <v>#N/A</v>
      </c>
      <c r="N103" s="17" t="e">
        <v>#N/A</v>
      </c>
      <c r="O103" s="17" t="e">
        <v>#N/A</v>
      </c>
      <c r="P103" s="20" t="e">
        <v>#N/A</v>
      </c>
      <c r="Q103" s="25" t="e">
        <v>#N/A</v>
      </c>
      <c r="R103" s="17" t="e">
        <v>#N/A</v>
      </c>
      <c r="S103" s="17" t="e">
        <v>#N/A</v>
      </c>
    </row>
    <row r="104" spans="1:19" x14ac:dyDescent="0.2">
      <c r="A104" t="s">
        <v>315</v>
      </c>
      <c r="B104">
        <v>43937</v>
      </c>
      <c r="C104" t="s">
        <v>316</v>
      </c>
      <c r="D104" s="3" t="s">
        <v>10</v>
      </c>
      <c r="E104" t="s">
        <v>317</v>
      </c>
      <c r="F104" t="s">
        <v>12</v>
      </c>
      <c r="G104" t="s">
        <v>553</v>
      </c>
      <c r="H104" s="11" t="s">
        <v>316</v>
      </c>
      <c r="I104">
        <v>43937</v>
      </c>
      <c r="J104" t="e">
        <v>#N/A</v>
      </c>
      <c r="K104" t="e">
        <v>#N/A</v>
      </c>
      <c r="L104" s="16">
        <v>108356208000</v>
      </c>
      <c r="M104" s="16">
        <v>13946052000</v>
      </c>
      <c r="N104" s="17">
        <v>0.55579349625255947</v>
      </c>
      <c r="O104" s="17">
        <v>0.94651849595702653</v>
      </c>
      <c r="P104" s="20">
        <v>5.7084658719250214</v>
      </c>
      <c r="Q104" s="25">
        <v>1.6491463163132669</v>
      </c>
      <c r="R104" s="17">
        <v>0.39362566552885359</v>
      </c>
      <c r="S104" s="17">
        <v>0.37344081321366068</v>
      </c>
    </row>
    <row r="105" spans="1:19" x14ac:dyDescent="0.2">
      <c r="A105" t="s">
        <v>318</v>
      </c>
      <c r="B105">
        <v>44217</v>
      </c>
      <c r="C105" s="9" t="s">
        <v>319</v>
      </c>
      <c r="D105" s="3" t="s">
        <v>10</v>
      </c>
      <c r="E105" t="s">
        <v>320</v>
      </c>
      <c r="F105" t="s">
        <v>12</v>
      </c>
      <c r="G105">
        <v>0</v>
      </c>
      <c r="H105" s="9" t="e">
        <v>#N/A</v>
      </c>
      <c r="I105" t="e">
        <v>#N/A</v>
      </c>
      <c r="J105" t="e">
        <v>#N/A</v>
      </c>
      <c r="K105" t="e">
        <v>#N/A</v>
      </c>
      <c r="L105" s="16" t="e">
        <v>#N/A</v>
      </c>
      <c r="M105" s="16" t="e">
        <v>#N/A</v>
      </c>
      <c r="N105" s="17" t="e">
        <v>#N/A</v>
      </c>
      <c r="O105" s="17" t="e">
        <v>#N/A</v>
      </c>
      <c r="P105" s="20" t="e">
        <v>#N/A</v>
      </c>
      <c r="Q105" s="25" t="e">
        <v>#N/A</v>
      </c>
      <c r="R105" s="17" t="e">
        <v>#N/A</v>
      </c>
      <c r="S105" s="17" t="e">
        <v>#N/A</v>
      </c>
    </row>
    <row r="106" spans="1:19" x14ac:dyDescent="0.2">
      <c r="A106" t="s">
        <v>321</v>
      </c>
      <c r="B106">
        <v>44796</v>
      </c>
      <c r="C106" t="s">
        <v>322</v>
      </c>
      <c r="D106" s="3" t="s">
        <v>10</v>
      </c>
      <c r="E106" t="s">
        <v>323</v>
      </c>
      <c r="F106" t="s">
        <v>12</v>
      </c>
      <c r="G106" t="s">
        <v>554</v>
      </c>
      <c r="H106" s="11" t="s">
        <v>322</v>
      </c>
      <c r="I106">
        <v>44796</v>
      </c>
      <c r="J106" t="e">
        <v>#N/A</v>
      </c>
      <c r="K106" t="e">
        <v>#N/A</v>
      </c>
      <c r="L106" s="16">
        <v>7670476000</v>
      </c>
      <c r="M106" s="16">
        <v>3687398000</v>
      </c>
      <c r="N106" s="17">
        <v>-0.10247090224597399</v>
      </c>
      <c r="O106" s="17">
        <v>-0.67044190317343433</v>
      </c>
      <c r="P106" s="20">
        <v>3.0374490448832638</v>
      </c>
      <c r="Q106" s="25">
        <v>0.79479592258855769</v>
      </c>
      <c r="R106" s="17">
        <v>0.1528408379024993</v>
      </c>
      <c r="S106" s="17">
        <v>-0.1193521827586824</v>
      </c>
    </row>
    <row r="107" spans="1:19" x14ac:dyDescent="0.2">
      <c r="A107" t="s">
        <v>324</v>
      </c>
      <c r="B107">
        <v>45396</v>
      </c>
      <c r="C107" s="9" t="s">
        <v>325</v>
      </c>
      <c r="D107" s="3" t="s">
        <v>10</v>
      </c>
      <c r="E107" t="s">
        <v>326</v>
      </c>
      <c r="F107" t="s">
        <v>12</v>
      </c>
      <c r="G107" t="s">
        <v>555</v>
      </c>
      <c r="H107" s="9" t="e">
        <v>#N/A</v>
      </c>
      <c r="I107">
        <v>45396</v>
      </c>
      <c r="J107" t="e">
        <v>#N/A</v>
      </c>
      <c r="K107" t="e">
        <v>#N/A</v>
      </c>
      <c r="L107" s="16">
        <v>8531288000</v>
      </c>
      <c r="M107" s="16">
        <v>1742842000</v>
      </c>
      <c r="N107" s="17">
        <v>0.39211471837378259</v>
      </c>
      <c r="O107" s="17">
        <v>0.69348834370804346</v>
      </c>
      <c r="P107" s="20">
        <v>1.8757516902735669</v>
      </c>
      <c r="Q107" s="25">
        <v>1.550254692574546</v>
      </c>
      <c r="R107" s="17">
        <v>0.35727162875349572</v>
      </c>
      <c r="S107" s="17">
        <v>0.43519033853900702</v>
      </c>
    </row>
    <row r="108" spans="1:19" x14ac:dyDescent="0.2">
      <c r="A108" t="s">
        <v>327</v>
      </c>
      <c r="B108">
        <v>46757</v>
      </c>
      <c r="C108" s="9" t="s">
        <v>328</v>
      </c>
      <c r="D108" s="3" t="s">
        <v>10</v>
      </c>
      <c r="E108" t="s">
        <v>329</v>
      </c>
      <c r="F108" t="s">
        <v>12</v>
      </c>
      <c r="G108" t="s">
        <v>556</v>
      </c>
      <c r="H108" s="9" t="e">
        <v>#N/A</v>
      </c>
      <c r="I108">
        <v>46757</v>
      </c>
      <c r="J108" t="e">
        <v>#N/A</v>
      </c>
      <c r="K108" t="e">
        <v>#N/A</v>
      </c>
      <c r="L108" s="16">
        <v>256003100850</v>
      </c>
      <c r="M108" s="16">
        <v>29403723154</v>
      </c>
      <c r="N108" s="17">
        <v>0.295712954052118</v>
      </c>
      <c r="O108" s="17">
        <v>2.0671832576044342</v>
      </c>
      <c r="P108" s="20">
        <v>0</v>
      </c>
      <c r="Q108" s="25">
        <v>1.342938104758459</v>
      </c>
      <c r="R108" s="17">
        <v>0.1044515376816216</v>
      </c>
      <c r="S108" s="17">
        <v>0.28289584670737239</v>
      </c>
    </row>
    <row r="109" spans="1:19" x14ac:dyDescent="0.2">
      <c r="A109" t="s">
        <v>330</v>
      </c>
      <c r="B109">
        <v>47363</v>
      </c>
      <c r="C109" t="s">
        <v>331</v>
      </c>
      <c r="D109" s="3" t="s">
        <v>10</v>
      </c>
      <c r="E109" t="s">
        <v>332</v>
      </c>
      <c r="F109" t="s">
        <v>12</v>
      </c>
      <c r="G109" t="s">
        <v>557</v>
      </c>
      <c r="H109" s="11" t="s">
        <v>331</v>
      </c>
      <c r="I109">
        <v>47363</v>
      </c>
      <c r="J109" t="e">
        <v>#N/A</v>
      </c>
      <c r="K109" t="e">
        <v>#N/A</v>
      </c>
      <c r="L109" s="16">
        <v>2959630000</v>
      </c>
      <c r="M109" s="16">
        <v>284366000</v>
      </c>
      <c r="N109" s="17">
        <v>0.3023251724889755</v>
      </c>
      <c r="O109" s="17">
        <v>0.47221919553428487</v>
      </c>
      <c r="P109" s="20">
        <v>32.107636212377813</v>
      </c>
      <c r="Q109" s="25">
        <v>2.237076662864335</v>
      </c>
      <c r="R109" s="17">
        <v>0.41956141029518301</v>
      </c>
      <c r="S109" s="17">
        <v>0.58576271424853887</v>
      </c>
    </row>
    <row r="110" spans="1:19" x14ac:dyDescent="0.2">
      <c r="A110" t="s">
        <v>333</v>
      </c>
      <c r="B110">
        <v>47483</v>
      </c>
      <c r="C110" t="s">
        <v>334</v>
      </c>
      <c r="D110" s="3" t="s">
        <v>10</v>
      </c>
      <c r="E110" t="s">
        <v>335</v>
      </c>
      <c r="F110" t="s">
        <v>12</v>
      </c>
      <c r="G110" t="s">
        <v>558</v>
      </c>
      <c r="H110" s="11" t="s">
        <v>334</v>
      </c>
      <c r="I110">
        <v>47483</v>
      </c>
      <c r="J110" t="e">
        <v>#N/A</v>
      </c>
      <c r="K110" t="e">
        <v>#N/A</v>
      </c>
      <c r="L110" s="16">
        <v>5760302000</v>
      </c>
      <c r="M110" s="16">
        <v>1452228000</v>
      </c>
      <c r="N110" s="17">
        <v>0.36763579823553882</v>
      </c>
      <c r="O110" s="17">
        <v>0.58297746842391485</v>
      </c>
      <c r="P110" s="20">
        <v>-39.723066198082023</v>
      </c>
      <c r="Q110" s="25">
        <v>0.98410635503200561</v>
      </c>
      <c r="R110" s="17">
        <v>0.40393037456928249</v>
      </c>
      <c r="S110" s="17">
        <v>-0.33266332834789031</v>
      </c>
    </row>
    <row r="111" spans="1:19" x14ac:dyDescent="0.2">
      <c r="A111" t="s">
        <v>336</v>
      </c>
      <c r="B111">
        <v>48504</v>
      </c>
      <c r="C111" s="9" t="s">
        <v>337</v>
      </c>
      <c r="D111" s="3" t="s">
        <v>10</v>
      </c>
      <c r="E111" t="s">
        <v>338</v>
      </c>
      <c r="F111" t="s">
        <v>12</v>
      </c>
      <c r="G111" t="s">
        <v>559</v>
      </c>
      <c r="H111" s="9" t="e">
        <v>#N/A</v>
      </c>
      <c r="I111" t="e">
        <v>#N/A</v>
      </c>
      <c r="J111" t="e">
        <v>#N/A</v>
      </c>
      <c r="K111" t="e">
        <v>#N/A</v>
      </c>
      <c r="L111" s="16" t="e">
        <v>#N/A</v>
      </c>
      <c r="M111" s="16" t="e">
        <v>#N/A</v>
      </c>
      <c r="N111" s="17" t="e">
        <v>#N/A</v>
      </c>
      <c r="O111" s="17" t="e">
        <v>#N/A</v>
      </c>
      <c r="P111" s="20" t="e">
        <v>#N/A</v>
      </c>
      <c r="Q111" s="25" t="e">
        <v>#N/A</v>
      </c>
      <c r="R111" s="17" t="e">
        <v>#N/A</v>
      </c>
      <c r="S111" s="17" t="e">
        <v>#N/A</v>
      </c>
    </row>
    <row r="112" spans="1:19" x14ac:dyDescent="0.2">
      <c r="A112" t="s">
        <v>339</v>
      </c>
      <c r="B112">
        <v>49172</v>
      </c>
      <c r="C112" t="s">
        <v>340</v>
      </c>
      <c r="D112" s="3" t="s">
        <v>10</v>
      </c>
      <c r="E112" t="s">
        <v>341</v>
      </c>
      <c r="F112" t="s">
        <v>12</v>
      </c>
      <c r="G112" t="s">
        <v>560</v>
      </c>
      <c r="H112" s="11" t="s">
        <v>340</v>
      </c>
      <c r="I112" t="e">
        <v>#N/A</v>
      </c>
      <c r="J112" t="s">
        <v>447</v>
      </c>
      <c r="K112" t="e">
        <v>#N/A</v>
      </c>
      <c r="L112" s="16" t="e">
        <v>#N/A</v>
      </c>
      <c r="M112" s="16" t="e">
        <v>#N/A</v>
      </c>
      <c r="N112" s="17" t="e">
        <v>#N/A</v>
      </c>
      <c r="O112" s="17" t="e">
        <v>#N/A</v>
      </c>
      <c r="P112" s="20" t="e">
        <v>#N/A</v>
      </c>
      <c r="Q112" s="25" t="e">
        <v>#N/A</v>
      </c>
      <c r="R112" s="17" t="e">
        <v>#N/A</v>
      </c>
      <c r="S112" s="17" t="e">
        <v>#N/A</v>
      </c>
    </row>
    <row r="113" spans="1:19" x14ac:dyDescent="0.2">
      <c r="A113" t="s">
        <v>342</v>
      </c>
      <c r="B113">
        <v>50523</v>
      </c>
      <c r="C113" s="9" t="s">
        <v>343</v>
      </c>
      <c r="D113" s="3" t="s">
        <v>10</v>
      </c>
      <c r="E113" t="s">
        <v>344</v>
      </c>
      <c r="F113" t="s">
        <v>12</v>
      </c>
      <c r="G113">
        <v>0</v>
      </c>
      <c r="H113" s="9" t="e">
        <v>#N/A</v>
      </c>
      <c r="I113" t="e">
        <v>#N/A</v>
      </c>
      <c r="J113" t="e">
        <v>#N/A</v>
      </c>
      <c r="K113" t="e">
        <v>#N/A</v>
      </c>
      <c r="L113" s="16" t="e">
        <v>#N/A</v>
      </c>
      <c r="M113" s="16" t="e">
        <v>#N/A</v>
      </c>
      <c r="N113" s="17" t="e">
        <v>#N/A</v>
      </c>
      <c r="O113" s="17" t="e">
        <v>#N/A</v>
      </c>
      <c r="P113" s="20" t="e">
        <v>#N/A</v>
      </c>
      <c r="Q113" s="25" t="e">
        <v>#N/A</v>
      </c>
      <c r="R113" s="17" t="e">
        <v>#N/A</v>
      </c>
      <c r="S113" s="17" t="e">
        <v>#N/A</v>
      </c>
    </row>
    <row r="114" spans="1:19" x14ac:dyDescent="0.2">
      <c r="A114" t="s">
        <v>345</v>
      </c>
      <c r="B114">
        <v>50585</v>
      </c>
      <c r="C114" s="9" t="s">
        <v>346</v>
      </c>
      <c r="D114" s="3" t="s">
        <v>10</v>
      </c>
      <c r="E114" t="s">
        <v>305</v>
      </c>
      <c r="F114" t="s">
        <v>12</v>
      </c>
      <c r="G114" t="s">
        <v>561</v>
      </c>
      <c r="H114" s="9" t="e">
        <v>#N/A</v>
      </c>
      <c r="I114">
        <v>50585</v>
      </c>
      <c r="J114" t="e">
        <v>#N/A</v>
      </c>
      <c r="K114" t="e">
        <v>#N/A</v>
      </c>
      <c r="L114" s="16">
        <v>175108862.46000001</v>
      </c>
      <c r="M114" s="16">
        <v>4428180467.2600002</v>
      </c>
      <c r="N114" s="17">
        <v>-0.11352620717851231</v>
      </c>
      <c r="O114" s="17">
        <v>-0.89804157011443264</v>
      </c>
      <c r="P114" s="20">
        <v>-45.592858080826169</v>
      </c>
      <c r="Q114" s="25">
        <v>9.1356072034920854E-2</v>
      </c>
      <c r="R114" s="17">
        <v>0.202440050769811</v>
      </c>
      <c r="S114" s="17">
        <v>-0.16253206102174461</v>
      </c>
    </row>
    <row r="115" spans="1:19" x14ac:dyDescent="0.2">
      <c r="A115" t="s">
        <v>347</v>
      </c>
      <c r="B115">
        <v>50824</v>
      </c>
      <c r="C115" s="9" t="s">
        <v>348</v>
      </c>
      <c r="D115" s="3" t="s">
        <v>10</v>
      </c>
      <c r="E115" t="s">
        <v>349</v>
      </c>
      <c r="F115" t="s">
        <v>12</v>
      </c>
      <c r="G115" t="s">
        <v>562</v>
      </c>
      <c r="H115" s="9" t="e">
        <v>#N/A</v>
      </c>
      <c r="I115" t="e">
        <v>#N/A</v>
      </c>
      <c r="J115" t="e">
        <v>#N/A</v>
      </c>
      <c r="K115" t="e">
        <v>#N/A</v>
      </c>
      <c r="L115" s="16" t="e">
        <v>#N/A</v>
      </c>
      <c r="M115" s="16" t="e">
        <v>#N/A</v>
      </c>
      <c r="N115" s="17" t="e">
        <v>#N/A</v>
      </c>
      <c r="O115" s="17" t="e">
        <v>#N/A</v>
      </c>
      <c r="P115" s="20" t="e">
        <v>#N/A</v>
      </c>
      <c r="Q115" s="25" t="e">
        <v>#N/A</v>
      </c>
      <c r="R115" s="17" t="e">
        <v>#N/A</v>
      </c>
      <c r="S115" s="17" t="e">
        <v>#N/A</v>
      </c>
    </row>
    <row r="116" spans="1:19" x14ac:dyDescent="0.2">
      <c r="A116" t="s">
        <v>350</v>
      </c>
      <c r="B116">
        <v>52786</v>
      </c>
      <c r="C116" s="9" t="s">
        <v>351</v>
      </c>
      <c r="D116" s="3" t="s">
        <v>10</v>
      </c>
      <c r="E116" t="s">
        <v>352</v>
      </c>
      <c r="F116" t="s">
        <v>12</v>
      </c>
      <c r="G116" t="e">
        <v>#N/A</v>
      </c>
      <c r="H116" s="9" t="e">
        <v>#N/A</v>
      </c>
      <c r="I116" t="e">
        <v>#N/A</v>
      </c>
      <c r="J116" t="e">
        <v>#N/A</v>
      </c>
      <c r="K116" t="e">
        <v>#N/A</v>
      </c>
      <c r="L116" s="16" t="e">
        <v>#N/A</v>
      </c>
      <c r="M116" s="16" t="e">
        <v>#N/A</v>
      </c>
      <c r="N116" s="17" t="e">
        <v>#N/A</v>
      </c>
      <c r="O116" s="17" t="e">
        <v>#N/A</v>
      </c>
      <c r="P116" s="20" t="e">
        <v>#N/A</v>
      </c>
      <c r="Q116" s="25" t="e">
        <v>#N/A</v>
      </c>
      <c r="R116" s="17" t="e">
        <v>#N/A</v>
      </c>
      <c r="S116" s="17" t="e">
        <v>#N/A</v>
      </c>
    </row>
    <row r="117" spans="1:19" x14ac:dyDescent="0.2">
      <c r="A117" t="s">
        <v>353</v>
      </c>
      <c r="B117">
        <v>55368</v>
      </c>
      <c r="C117" s="9" t="s">
        <v>354</v>
      </c>
      <c r="D117" s="3" t="s">
        <v>10</v>
      </c>
      <c r="E117" t="s">
        <v>355</v>
      </c>
      <c r="F117" t="s">
        <v>12</v>
      </c>
      <c r="G117" t="s">
        <v>563</v>
      </c>
      <c r="H117" s="9" t="e">
        <v>#N/A</v>
      </c>
      <c r="I117">
        <v>55368</v>
      </c>
      <c r="J117" t="e">
        <v>#N/A</v>
      </c>
      <c r="K117" t="e">
        <v>#N/A</v>
      </c>
      <c r="L117" s="16">
        <v>2747833000</v>
      </c>
      <c r="M117" s="16">
        <v>1791500000</v>
      </c>
      <c r="N117" s="17">
        <v>0.40823444041306173</v>
      </c>
      <c r="O117" s="17">
        <v>0.49521700375019739</v>
      </c>
      <c r="P117" s="20">
        <v>25.324693479514352</v>
      </c>
      <c r="Q117" s="25">
        <v>2.084524959632017</v>
      </c>
      <c r="R117" s="17">
        <v>0.62558805470276302</v>
      </c>
      <c r="S117" s="17">
        <v>0.2228411945297237</v>
      </c>
    </row>
    <row r="118" spans="1:19" x14ac:dyDescent="0.2">
      <c r="A118" t="s">
        <v>356</v>
      </c>
      <c r="B118">
        <v>55986</v>
      </c>
      <c r="C118" s="9" t="s">
        <v>357</v>
      </c>
      <c r="D118" s="3" t="s">
        <v>10</v>
      </c>
      <c r="E118" t="s">
        <v>358</v>
      </c>
      <c r="F118" t="s">
        <v>12</v>
      </c>
      <c r="G118" t="s">
        <v>564</v>
      </c>
      <c r="H118" s="9" t="e">
        <v>#N/A</v>
      </c>
      <c r="I118" t="e">
        <v>#N/A</v>
      </c>
      <c r="J118" t="s">
        <v>444</v>
      </c>
      <c r="K118" t="s">
        <v>445</v>
      </c>
      <c r="L118" s="16" t="e">
        <v>#N/A</v>
      </c>
      <c r="M118" s="16" t="e">
        <v>#N/A</v>
      </c>
      <c r="N118" s="17" t="e">
        <v>#N/A</v>
      </c>
      <c r="O118" s="17" t="e">
        <v>#N/A</v>
      </c>
      <c r="P118" s="20" t="e">
        <v>#N/A</v>
      </c>
      <c r="Q118" s="25" t="e">
        <v>#N/A</v>
      </c>
      <c r="R118" s="17" t="e">
        <v>#N/A</v>
      </c>
      <c r="S118" s="17" t="e">
        <v>#N/A</v>
      </c>
    </row>
    <row r="119" spans="1:19" x14ac:dyDescent="0.2">
      <c r="A119" t="s">
        <v>359</v>
      </c>
      <c r="B119">
        <v>58070</v>
      </c>
      <c r="C119" s="9" t="s">
        <v>360</v>
      </c>
      <c r="D119" s="3" t="s">
        <v>10</v>
      </c>
      <c r="E119" t="s">
        <v>361</v>
      </c>
      <c r="F119" t="s">
        <v>12</v>
      </c>
      <c r="G119" t="e">
        <v>#N/A</v>
      </c>
      <c r="H119" s="9" t="e">
        <v>#N/A</v>
      </c>
      <c r="I119" t="e">
        <v>#N/A</v>
      </c>
      <c r="J119" t="e">
        <v>#N/A</v>
      </c>
      <c r="K119" t="e">
        <v>#N/A</v>
      </c>
      <c r="L119" s="16" t="e">
        <v>#N/A</v>
      </c>
      <c r="M119" s="16" t="e">
        <v>#N/A</v>
      </c>
      <c r="N119" s="17" t="e">
        <v>#N/A</v>
      </c>
      <c r="O119" s="17" t="e">
        <v>#N/A</v>
      </c>
      <c r="P119" s="20" t="e">
        <v>#N/A</v>
      </c>
      <c r="Q119" s="25" t="e">
        <v>#N/A</v>
      </c>
      <c r="R119" s="17" t="e">
        <v>#N/A</v>
      </c>
      <c r="S119" s="17" t="e">
        <v>#N/A</v>
      </c>
    </row>
    <row r="120" spans="1:19" x14ac:dyDescent="0.2">
      <c r="A120" t="s">
        <v>362</v>
      </c>
      <c r="B120">
        <v>58453</v>
      </c>
      <c r="C120" s="9" t="s">
        <v>363</v>
      </c>
      <c r="D120" s="3" t="s">
        <v>10</v>
      </c>
      <c r="E120" t="s">
        <v>364</v>
      </c>
      <c r="F120" t="s">
        <v>12</v>
      </c>
      <c r="G120">
        <v>0</v>
      </c>
      <c r="H120" s="9" t="e">
        <v>#N/A</v>
      </c>
      <c r="I120" t="e">
        <v>#N/A</v>
      </c>
      <c r="J120" t="e">
        <v>#N/A</v>
      </c>
      <c r="K120" t="e">
        <v>#N/A</v>
      </c>
      <c r="L120" s="16" t="e">
        <v>#N/A</v>
      </c>
      <c r="M120" s="16" t="e">
        <v>#N/A</v>
      </c>
      <c r="N120" s="17" t="e">
        <v>#N/A</v>
      </c>
      <c r="O120" s="17" t="e">
        <v>#N/A</v>
      </c>
      <c r="P120" s="20" t="e">
        <v>#N/A</v>
      </c>
      <c r="Q120" s="25" t="e">
        <v>#N/A</v>
      </c>
      <c r="R120" s="17" t="e">
        <v>#N/A</v>
      </c>
      <c r="S120" s="17" t="e">
        <v>#N/A</v>
      </c>
    </row>
    <row r="121" spans="1:19" x14ac:dyDescent="0.2">
      <c r="A121" t="s">
        <v>365</v>
      </c>
      <c r="B121">
        <v>60070</v>
      </c>
      <c r="C121" s="9" t="s">
        <v>366</v>
      </c>
      <c r="D121" s="3" t="s">
        <v>10</v>
      </c>
      <c r="E121" t="s">
        <v>367</v>
      </c>
      <c r="F121" t="s">
        <v>12</v>
      </c>
      <c r="G121">
        <v>0</v>
      </c>
      <c r="H121" s="9" t="e">
        <v>#N/A</v>
      </c>
      <c r="I121" t="e">
        <v>#N/A</v>
      </c>
      <c r="J121" t="e">
        <v>#N/A</v>
      </c>
      <c r="K121" t="e">
        <v>#N/A</v>
      </c>
      <c r="L121" s="16" t="e">
        <v>#N/A</v>
      </c>
      <c r="M121" s="16" t="e">
        <v>#N/A</v>
      </c>
      <c r="N121" s="17" t="e">
        <v>#N/A</v>
      </c>
      <c r="O121" s="17" t="e">
        <v>#N/A</v>
      </c>
      <c r="P121" s="20" t="e">
        <v>#N/A</v>
      </c>
      <c r="Q121" s="25" t="e">
        <v>#N/A</v>
      </c>
      <c r="R121" s="17" t="e">
        <v>#N/A</v>
      </c>
      <c r="S121" s="17" t="e">
        <v>#N/A</v>
      </c>
    </row>
    <row r="122" spans="1:19" x14ac:dyDescent="0.2">
      <c r="A122" t="s">
        <v>368</v>
      </c>
      <c r="B122">
        <v>60230</v>
      </c>
      <c r="C122" s="9" t="s">
        <v>369</v>
      </c>
      <c r="D122" s="3" t="s">
        <v>10</v>
      </c>
      <c r="E122" t="s">
        <v>370</v>
      </c>
      <c r="F122" t="s">
        <v>12</v>
      </c>
      <c r="G122">
        <v>0</v>
      </c>
      <c r="H122" s="9" t="e">
        <v>#N/A</v>
      </c>
      <c r="I122" t="e">
        <v>#N/A</v>
      </c>
      <c r="J122" t="e">
        <v>#N/A</v>
      </c>
      <c r="K122" t="e">
        <v>#N/A</v>
      </c>
      <c r="L122" s="16" t="e">
        <v>#N/A</v>
      </c>
      <c r="M122" s="16" t="e">
        <v>#N/A</v>
      </c>
      <c r="N122" s="17" t="e">
        <v>#N/A</v>
      </c>
      <c r="O122" s="17" t="e">
        <v>#N/A</v>
      </c>
      <c r="P122" s="20" t="e">
        <v>#N/A</v>
      </c>
      <c r="Q122" s="25" t="e">
        <v>#N/A</v>
      </c>
      <c r="R122" s="17" t="e">
        <v>#N/A</v>
      </c>
      <c r="S122" s="17" t="e">
        <v>#N/A</v>
      </c>
    </row>
    <row r="123" spans="1:19" x14ac:dyDescent="0.2">
      <c r="A123" s="5" t="s">
        <v>371</v>
      </c>
      <c r="B123" s="5">
        <v>64576</v>
      </c>
      <c r="C123" s="14" t="s">
        <v>372</v>
      </c>
      <c r="D123" s="6" t="s">
        <v>10</v>
      </c>
      <c r="E123" t="s">
        <v>373</v>
      </c>
      <c r="F123" t="s">
        <v>12</v>
      </c>
      <c r="G123">
        <v>0</v>
      </c>
      <c r="H123" s="9" t="e">
        <v>#N/A</v>
      </c>
      <c r="I123" t="e">
        <v>#N/A</v>
      </c>
      <c r="J123" t="e">
        <v>#N/A</v>
      </c>
      <c r="K123" t="e">
        <v>#N/A</v>
      </c>
      <c r="L123" s="16" t="e">
        <v>#N/A</v>
      </c>
      <c r="M123" s="16" t="e">
        <v>#N/A</v>
      </c>
      <c r="N123" s="17" t="e">
        <v>#N/A</v>
      </c>
      <c r="O123" s="17" t="e">
        <v>#N/A</v>
      </c>
      <c r="P123" s="20" t="e">
        <v>#N/A</v>
      </c>
      <c r="Q123" s="25" t="e">
        <v>#N/A</v>
      </c>
      <c r="R123" s="17" t="e">
        <v>#N/A</v>
      </c>
      <c r="S123" s="17" t="e">
        <v>#N/A</v>
      </c>
    </row>
    <row r="124" spans="1:19" x14ac:dyDescent="0.2">
      <c r="A124" s="7" t="s">
        <v>374</v>
      </c>
      <c r="B124" s="7">
        <v>513</v>
      </c>
      <c r="C124" s="8" t="s">
        <v>375</v>
      </c>
      <c r="D124" s="4" t="s">
        <v>376</v>
      </c>
      <c r="E124" t="s">
        <v>377</v>
      </c>
      <c r="F124" t="s">
        <v>12</v>
      </c>
      <c r="G124" t="s">
        <v>565</v>
      </c>
      <c r="H124" s="11" t="s">
        <v>375</v>
      </c>
      <c r="I124">
        <v>513</v>
      </c>
      <c r="J124" t="e">
        <v>#N/A</v>
      </c>
      <c r="K124" t="e">
        <v>#N/A</v>
      </c>
      <c r="L124" s="16">
        <v>64972496000</v>
      </c>
      <c r="M124" s="16">
        <v>47957046000</v>
      </c>
      <c r="N124" s="17">
        <v>9.6552110403130331E-2</v>
      </c>
      <c r="O124" s="17">
        <v>0.24571535195099531</v>
      </c>
      <c r="P124" s="20">
        <v>1.8591449865162419</v>
      </c>
      <c r="Q124" s="25">
        <v>0.74198716487270011</v>
      </c>
      <c r="R124" s="17">
        <v>0.29457867359052931</v>
      </c>
      <c r="S124" s="17">
        <v>6.0463398850713203E-2</v>
      </c>
    </row>
    <row r="125" spans="1:19" x14ac:dyDescent="0.2">
      <c r="A125" s="7" t="s">
        <v>378</v>
      </c>
      <c r="B125" s="7">
        <v>522</v>
      </c>
      <c r="C125" s="8" t="s">
        <v>379</v>
      </c>
      <c r="D125" s="4" t="s">
        <v>376</v>
      </c>
      <c r="E125" t="s">
        <v>380</v>
      </c>
      <c r="F125" t="s">
        <v>12</v>
      </c>
      <c r="G125" t="s">
        <v>566</v>
      </c>
      <c r="H125" s="11" t="s">
        <v>379</v>
      </c>
      <c r="I125" t="e">
        <v>#N/A</v>
      </c>
      <c r="J125" t="s">
        <v>448</v>
      </c>
      <c r="K125" t="s">
        <v>448</v>
      </c>
      <c r="L125" s="16" t="e">
        <v>#N/A</v>
      </c>
      <c r="M125" s="16" t="e">
        <v>#N/A</v>
      </c>
      <c r="N125" s="17" t="e">
        <v>#N/A</v>
      </c>
      <c r="O125" s="17" t="e">
        <v>#N/A</v>
      </c>
      <c r="P125" s="20" t="e">
        <v>#N/A</v>
      </c>
      <c r="Q125" s="25" t="e">
        <v>#N/A</v>
      </c>
      <c r="R125" s="17" t="e">
        <v>#N/A</v>
      </c>
      <c r="S125" s="17" t="e">
        <v>#N/A</v>
      </c>
    </row>
    <row r="126" spans="1:19" x14ac:dyDescent="0.2">
      <c r="A126" s="7" t="s">
        <v>381</v>
      </c>
      <c r="B126" s="7">
        <v>3206</v>
      </c>
      <c r="C126" s="8" t="s">
        <v>382</v>
      </c>
      <c r="D126" s="4" t="s">
        <v>376</v>
      </c>
      <c r="E126" t="s">
        <v>383</v>
      </c>
      <c r="F126" t="s">
        <v>12</v>
      </c>
      <c r="G126" t="s">
        <v>567</v>
      </c>
      <c r="H126" s="11" t="s">
        <v>382</v>
      </c>
      <c r="I126">
        <v>3206</v>
      </c>
      <c r="J126" t="e">
        <v>#N/A</v>
      </c>
      <c r="K126" t="e">
        <v>#N/A</v>
      </c>
      <c r="L126" s="16">
        <v>4017055214000</v>
      </c>
      <c r="M126" s="16">
        <v>5540721176000</v>
      </c>
      <c r="N126" s="17">
        <v>0.49136986260793569</v>
      </c>
      <c r="O126" s="17">
        <v>0.60039691988504573</v>
      </c>
      <c r="P126" s="20">
        <v>-87.640146797493998</v>
      </c>
      <c r="Q126" s="25">
        <v>1.3898817497032749</v>
      </c>
      <c r="R126" s="17">
        <v>0.58738370107797677</v>
      </c>
      <c r="S126" s="17">
        <v>0.1061175472151209</v>
      </c>
    </row>
    <row r="127" spans="1:19" x14ac:dyDescent="0.2">
      <c r="A127" s="7" t="s">
        <v>384</v>
      </c>
      <c r="B127" s="7">
        <v>6026</v>
      </c>
      <c r="C127" s="12" t="s">
        <v>453</v>
      </c>
      <c r="D127" s="4" t="s">
        <v>376</v>
      </c>
      <c r="E127" t="s">
        <v>385</v>
      </c>
      <c r="F127" t="s">
        <v>12</v>
      </c>
      <c r="G127" t="s">
        <v>568</v>
      </c>
      <c r="H127" s="11" t="s">
        <v>453</v>
      </c>
      <c r="I127">
        <v>6026</v>
      </c>
      <c r="J127" t="e">
        <v>#N/A</v>
      </c>
      <c r="K127" t="e">
        <v>#N/A</v>
      </c>
      <c r="L127" s="16">
        <v>20816250000</v>
      </c>
      <c r="M127" s="16">
        <v>31313324000</v>
      </c>
      <c r="N127" s="17">
        <v>-4.1539697286688569E-2</v>
      </c>
      <c r="O127" s="17">
        <v>-7.396950856589031E-2</v>
      </c>
      <c r="P127" s="20">
        <v>-84.574267280639972</v>
      </c>
      <c r="Q127" s="25">
        <v>1.7982394701109741</v>
      </c>
      <c r="R127" s="17">
        <v>0.5809791384651467</v>
      </c>
      <c r="S127" s="17">
        <v>0.32771100889832072</v>
      </c>
    </row>
    <row r="128" spans="1:19" x14ac:dyDescent="0.2">
      <c r="A128" s="7" t="s">
        <v>386</v>
      </c>
      <c r="B128" s="7">
        <v>20420</v>
      </c>
      <c r="C128" s="8" t="s">
        <v>387</v>
      </c>
      <c r="D128" s="4" t="s">
        <v>376</v>
      </c>
      <c r="E128" t="s">
        <v>388</v>
      </c>
      <c r="F128" t="s">
        <v>12</v>
      </c>
      <c r="G128" t="s">
        <v>569</v>
      </c>
      <c r="H128" s="11" t="s">
        <v>387</v>
      </c>
      <c r="I128">
        <v>20420</v>
      </c>
      <c r="J128" t="e">
        <v>#N/A</v>
      </c>
      <c r="K128" t="e">
        <v>#N/A</v>
      </c>
      <c r="L128" s="16">
        <v>88216991827</v>
      </c>
      <c r="M128" s="16">
        <v>72289097659</v>
      </c>
      <c r="N128" s="17">
        <v>0.18399022431765111</v>
      </c>
      <c r="O128" s="17">
        <v>0.21074921172253069</v>
      </c>
      <c r="P128" s="20">
        <v>-12.971426477883149</v>
      </c>
      <c r="Q128" s="25">
        <v>1.3631227108773201</v>
      </c>
      <c r="R128" s="17">
        <v>0.51887297807942889</v>
      </c>
      <c r="S128" s="17">
        <v>3.2942538779961061E-2</v>
      </c>
    </row>
    <row r="129" spans="1:19" x14ac:dyDescent="0.2">
      <c r="A129" s="7" t="s">
        <v>389</v>
      </c>
      <c r="B129" s="7">
        <v>22972</v>
      </c>
      <c r="C129" s="12" t="s">
        <v>390</v>
      </c>
      <c r="D129" s="4" t="s">
        <v>376</v>
      </c>
      <c r="E129" t="s">
        <v>391</v>
      </c>
      <c r="F129" t="s">
        <v>12</v>
      </c>
      <c r="G129" t="s">
        <v>570</v>
      </c>
      <c r="H129" s="11" t="s">
        <v>390</v>
      </c>
      <c r="I129" t="e">
        <v>#N/A</v>
      </c>
      <c r="J129" t="s">
        <v>449</v>
      </c>
      <c r="K129" t="s">
        <v>450</v>
      </c>
      <c r="L129" s="16" t="e">
        <v>#N/A</v>
      </c>
      <c r="M129" s="16" t="e">
        <v>#N/A</v>
      </c>
      <c r="N129" s="17" t="e">
        <v>#N/A</v>
      </c>
      <c r="O129" s="17" t="e">
        <v>#N/A</v>
      </c>
      <c r="P129" s="20" t="e">
        <v>#N/A</v>
      </c>
      <c r="Q129" s="25" t="e">
        <v>#N/A</v>
      </c>
      <c r="R129" s="17" t="e">
        <v>#N/A</v>
      </c>
      <c r="S129" s="17" t="e">
        <v>#N/A</v>
      </c>
    </row>
    <row r="130" spans="1:19" x14ac:dyDescent="0.2">
      <c r="A130" s="7" t="s">
        <v>392</v>
      </c>
      <c r="B130" s="7">
        <v>24963</v>
      </c>
      <c r="C130" s="13" t="s">
        <v>393</v>
      </c>
      <c r="D130" s="4" t="s">
        <v>376</v>
      </c>
      <c r="E130" t="s">
        <v>394</v>
      </c>
      <c r="F130" t="s">
        <v>12</v>
      </c>
      <c r="G130">
        <v>0</v>
      </c>
      <c r="H130" s="9" t="e">
        <v>#N/A</v>
      </c>
      <c r="I130" t="e">
        <v>#N/A</v>
      </c>
      <c r="J130" t="e">
        <v>#N/A</v>
      </c>
      <c r="K130" t="e">
        <v>#N/A</v>
      </c>
      <c r="L130" s="16" t="e">
        <v>#N/A</v>
      </c>
      <c r="M130" s="16" t="e">
        <v>#N/A</v>
      </c>
      <c r="N130" s="17" t="e">
        <v>#N/A</v>
      </c>
      <c r="O130" s="17" t="e">
        <v>#N/A</v>
      </c>
      <c r="P130" s="20" t="e">
        <v>#N/A</v>
      </c>
      <c r="Q130" s="25" t="e">
        <v>#N/A</v>
      </c>
      <c r="R130" s="17" t="e">
        <v>#N/A</v>
      </c>
      <c r="S130" s="17" t="e">
        <v>#N/A</v>
      </c>
    </row>
    <row r="131" spans="1:19" x14ac:dyDescent="0.2">
      <c r="A131" s="7" t="s">
        <v>395</v>
      </c>
      <c r="B131" s="7">
        <v>24975</v>
      </c>
      <c r="C131" s="13" t="s">
        <v>396</v>
      </c>
      <c r="D131" s="4" t="s">
        <v>376</v>
      </c>
      <c r="E131" t="s">
        <v>397</v>
      </c>
      <c r="F131" t="s">
        <v>12</v>
      </c>
      <c r="G131" t="s">
        <v>571</v>
      </c>
      <c r="H131" s="9" t="e">
        <v>#N/A</v>
      </c>
      <c r="I131" t="e">
        <v>#N/A</v>
      </c>
      <c r="J131" t="e">
        <v>#N/A</v>
      </c>
      <c r="K131" t="e">
        <v>#N/A</v>
      </c>
      <c r="L131" s="16" t="e">
        <v>#N/A</v>
      </c>
      <c r="M131" s="16" t="e">
        <v>#N/A</v>
      </c>
      <c r="N131" s="17" t="e">
        <v>#N/A</v>
      </c>
      <c r="O131" s="17" t="e">
        <v>#N/A</v>
      </c>
      <c r="P131" s="20" t="e">
        <v>#N/A</v>
      </c>
      <c r="Q131" s="25" t="e">
        <v>#N/A</v>
      </c>
      <c r="R131" s="17" t="e">
        <v>#N/A</v>
      </c>
      <c r="S131" s="17" t="e">
        <v>#N/A</v>
      </c>
    </row>
    <row r="132" spans="1:19" ht="25.5" x14ac:dyDescent="0.2">
      <c r="A132" s="7" t="s">
        <v>398</v>
      </c>
      <c r="B132" s="7">
        <v>25688</v>
      </c>
      <c r="C132" s="13" t="s">
        <v>399</v>
      </c>
      <c r="D132" s="4" t="s">
        <v>376</v>
      </c>
      <c r="E132" t="s">
        <v>400</v>
      </c>
      <c r="F132" t="s">
        <v>12</v>
      </c>
      <c r="G132" t="s">
        <v>572</v>
      </c>
      <c r="H132" s="9" t="e">
        <v>#N/A</v>
      </c>
      <c r="I132">
        <v>25688</v>
      </c>
      <c r="J132" t="e">
        <v>#N/A</v>
      </c>
      <c r="K132" t="e">
        <v>#N/A</v>
      </c>
      <c r="L132" s="16">
        <v>3453485000</v>
      </c>
      <c r="M132" s="16">
        <v>7614310000</v>
      </c>
      <c r="N132" s="17">
        <v>-2.0114757607714948E-2</v>
      </c>
      <c r="O132" s="17">
        <v>-4.9600340945670847E-2</v>
      </c>
      <c r="P132" s="20">
        <v>-67.077212433560476</v>
      </c>
      <c r="Q132" s="25">
        <v>0.98144756754010842</v>
      </c>
      <c r="R132" s="17">
        <v>0.40553668027700468</v>
      </c>
      <c r="S132" s="17">
        <v>0.19493440640057999</v>
      </c>
    </row>
    <row r="133" spans="1:19" ht="25.5" x14ac:dyDescent="0.2">
      <c r="A133" s="7" t="s">
        <v>401</v>
      </c>
      <c r="B133" s="7">
        <v>26237</v>
      </c>
      <c r="C133" s="13" t="s">
        <v>402</v>
      </c>
      <c r="D133" s="4" t="s">
        <v>376</v>
      </c>
      <c r="E133" t="s">
        <v>403</v>
      </c>
      <c r="F133" t="s">
        <v>12</v>
      </c>
      <c r="G133" t="s">
        <v>573</v>
      </c>
      <c r="H133" s="9" t="e">
        <v>#N/A</v>
      </c>
      <c r="I133" t="e">
        <v>#N/A</v>
      </c>
      <c r="J133" t="e">
        <v>#N/A</v>
      </c>
      <c r="K133" t="e">
        <v>#N/A</v>
      </c>
      <c r="L133" s="16" t="e">
        <v>#N/A</v>
      </c>
      <c r="M133" s="16" t="e">
        <v>#N/A</v>
      </c>
      <c r="N133" s="17" t="e">
        <v>#N/A</v>
      </c>
      <c r="O133" s="17" t="e">
        <v>#N/A</v>
      </c>
      <c r="P133" s="20" t="e">
        <v>#N/A</v>
      </c>
      <c r="Q133" s="25" t="e">
        <v>#N/A</v>
      </c>
      <c r="R133" s="17" t="e">
        <v>#N/A</v>
      </c>
      <c r="S133" s="17" t="e">
        <v>#N/A</v>
      </c>
    </row>
    <row r="134" spans="1:19" x14ac:dyDescent="0.2">
      <c r="A134" s="7" t="s">
        <v>404</v>
      </c>
      <c r="B134" s="7">
        <v>26548</v>
      </c>
      <c r="C134" s="8" t="s">
        <v>405</v>
      </c>
      <c r="D134" s="4" t="s">
        <v>376</v>
      </c>
      <c r="E134" t="s">
        <v>406</v>
      </c>
      <c r="F134" t="s">
        <v>12</v>
      </c>
      <c r="G134" t="s">
        <v>574</v>
      </c>
      <c r="H134" s="11" t="s">
        <v>405</v>
      </c>
      <c r="I134">
        <v>26548</v>
      </c>
      <c r="J134" t="e">
        <v>#N/A</v>
      </c>
      <c r="K134" t="e">
        <v>#N/A</v>
      </c>
      <c r="L134" s="16">
        <v>17663564000</v>
      </c>
      <c r="M134" s="16">
        <v>7839879000</v>
      </c>
      <c r="N134" s="17">
        <v>0.1373706150311759</v>
      </c>
      <c r="O134" s="17">
        <v>0.29969936271277098</v>
      </c>
      <c r="P134" s="20">
        <v>84.491614578610552</v>
      </c>
      <c r="Q134" s="25">
        <v>2.2329669872923721</v>
      </c>
      <c r="R134" s="17">
        <v>0.33577150871843808</v>
      </c>
      <c r="S134" s="17">
        <v>0.40691903535756102</v>
      </c>
    </row>
    <row r="135" spans="1:19" x14ac:dyDescent="0.2">
      <c r="A135" s="7" t="s">
        <v>407</v>
      </c>
      <c r="B135" s="7">
        <v>26645</v>
      </c>
      <c r="C135" s="12" t="s">
        <v>408</v>
      </c>
      <c r="D135" s="4" t="s">
        <v>376</v>
      </c>
      <c r="E135" t="s">
        <v>409</v>
      </c>
      <c r="F135" t="s">
        <v>12</v>
      </c>
      <c r="G135" t="s">
        <v>575</v>
      </c>
      <c r="H135" s="11" t="s">
        <v>408</v>
      </c>
      <c r="I135">
        <v>26645</v>
      </c>
      <c r="J135" t="e">
        <v>#N/A</v>
      </c>
      <c r="K135" t="e">
        <v>#N/A</v>
      </c>
      <c r="L135" s="16">
        <v>30497230000</v>
      </c>
      <c r="M135" s="16">
        <v>64641702000</v>
      </c>
      <c r="N135" s="17">
        <v>4.6280418173395253E-2</v>
      </c>
      <c r="O135" s="17">
        <v>-0.48988485521054859</v>
      </c>
      <c r="P135" s="20">
        <v>44.327623497568531</v>
      </c>
      <c r="Q135" s="25">
        <v>0.1026197503594951</v>
      </c>
      <c r="R135" s="17">
        <v>-9.447203293007353E-2</v>
      </c>
      <c r="S135" s="17">
        <v>-0.98215758613534032</v>
      </c>
    </row>
    <row r="136" spans="1:19" x14ac:dyDescent="0.2">
      <c r="A136" s="7" t="s">
        <v>410</v>
      </c>
      <c r="B136" s="7">
        <v>32073</v>
      </c>
      <c r="C136" s="8" t="s">
        <v>411</v>
      </c>
      <c r="D136" s="4" t="s">
        <v>376</v>
      </c>
      <c r="E136" t="s">
        <v>412</v>
      </c>
      <c r="F136" t="s">
        <v>12</v>
      </c>
      <c r="G136" t="s">
        <v>576</v>
      </c>
      <c r="H136" s="11" t="s">
        <v>411</v>
      </c>
      <c r="I136" t="e">
        <v>#N/A</v>
      </c>
      <c r="J136" t="e">
        <v>#N/A</v>
      </c>
      <c r="K136" t="e">
        <v>#N/A</v>
      </c>
      <c r="L136" s="16" t="e">
        <v>#N/A</v>
      </c>
      <c r="M136" s="16" t="e">
        <v>#N/A</v>
      </c>
      <c r="N136" s="17" t="e">
        <v>#N/A</v>
      </c>
      <c r="O136" s="17" t="e">
        <v>#N/A</v>
      </c>
      <c r="P136" s="20" t="e">
        <v>#N/A</v>
      </c>
      <c r="Q136" s="25" t="e">
        <v>#N/A</v>
      </c>
      <c r="R136" s="17" t="e">
        <v>#N/A</v>
      </c>
      <c r="S136" s="17" t="e">
        <v>#N/A</v>
      </c>
    </row>
    <row r="137" spans="1:19" x14ac:dyDescent="0.2">
      <c r="A137" s="7" t="s">
        <v>413</v>
      </c>
      <c r="B137" s="7">
        <v>39390</v>
      </c>
      <c r="C137" s="8" t="s">
        <v>414</v>
      </c>
      <c r="D137" s="4" t="s">
        <v>376</v>
      </c>
      <c r="E137" t="s">
        <v>415</v>
      </c>
      <c r="F137" t="s">
        <v>12</v>
      </c>
      <c r="G137" t="s">
        <v>577</v>
      </c>
      <c r="H137" s="11" t="s">
        <v>414</v>
      </c>
      <c r="I137" t="e">
        <v>#N/A</v>
      </c>
      <c r="J137" t="e">
        <v>#N/A</v>
      </c>
      <c r="K137" t="s">
        <v>448</v>
      </c>
      <c r="L137" s="16" t="e">
        <v>#N/A</v>
      </c>
      <c r="M137" s="16" t="e">
        <v>#N/A</v>
      </c>
      <c r="N137" s="17" t="e">
        <v>#N/A</v>
      </c>
      <c r="O137" s="17" t="e">
        <v>#N/A</v>
      </c>
      <c r="P137" s="20" t="e">
        <v>#N/A</v>
      </c>
      <c r="Q137" s="25" t="e">
        <v>#N/A</v>
      </c>
      <c r="R137" s="17" t="e">
        <v>#N/A</v>
      </c>
      <c r="S137" s="17" t="e">
        <v>#N/A</v>
      </c>
    </row>
    <row r="138" spans="1:19" ht="25.5" x14ac:dyDescent="0.2">
      <c r="A138" s="7" t="s">
        <v>416</v>
      </c>
      <c r="B138" s="7">
        <v>40096</v>
      </c>
      <c r="C138" s="8" t="s">
        <v>417</v>
      </c>
      <c r="D138" s="4" t="s">
        <v>376</v>
      </c>
      <c r="E138" t="s">
        <v>418</v>
      </c>
      <c r="F138" t="s">
        <v>419</v>
      </c>
      <c r="G138" t="s">
        <v>578</v>
      </c>
      <c r="H138" s="11" t="s">
        <v>417</v>
      </c>
      <c r="I138" t="e">
        <v>#N/A</v>
      </c>
      <c r="J138" t="s">
        <v>451</v>
      </c>
      <c r="K138" t="s">
        <v>452</v>
      </c>
      <c r="L138" s="16" t="e">
        <v>#N/A</v>
      </c>
      <c r="M138" s="16" t="e">
        <v>#N/A</v>
      </c>
      <c r="N138" s="17" t="e">
        <v>#N/A</v>
      </c>
      <c r="O138" s="17" t="e">
        <v>#N/A</v>
      </c>
      <c r="P138" s="20" t="e">
        <v>#N/A</v>
      </c>
      <c r="Q138" s="25" t="e">
        <v>#N/A</v>
      </c>
      <c r="R138" s="17" t="e">
        <v>#N/A</v>
      </c>
      <c r="S138" s="17" t="e">
        <v>#N/A</v>
      </c>
    </row>
  </sheetData>
  <autoFilter ref="A1:L138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8"/>
  <sheetViews>
    <sheetView workbookViewId="0">
      <selection activeCell="B5" sqref="B5"/>
    </sheetView>
  </sheetViews>
  <sheetFormatPr baseColWidth="10" defaultRowHeight="12.75" x14ac:dyDescent="0.2"/>
  <cols>
    <col min="2" max="2" width="56.5703125" bestFit="1" customWidth="1"/>
    <col min="11" max="11" width="15.140625" customWidth="1"/>
  </cols>
  <sheetData>
    <row r="3" spans="2:6" x14ac:dyDescent="0.2">
      <c r="B3" s="11" t="s">
        <v>597</v>
      </c>
      <c r="C3" s="27" t="s">
        <v>604</v>
      </c>
      <c r="D3" s="27" t="s">
        <v>605</v>
      </c>
      <c r="E3" s="27" t="s">
        <v>606</v>
      </c>
      <c r="F3" s="27" t="s">
        <v>591</v>
      </c>
    </row>
    <row r="4" spans="2:6" x14ac:dyDescent="0.2">
      <c r="B4" s="27" t="s">
        <v>592</v>
      </c>
      <c r="C4" s="27">
        <v>137</v>
      </c>
      <c r="D4" s="27">
        <v>86</v>
      </c>
      <c r="E4" s="27">
        <f>C4-D4</f>
        <v>51</v>
      </c>
      <c r="F4" s="27">
        <v>100</v>
      </c>
    </row>
    <row r="5" spans="2:6" x14ac:dyDescent="0.2">
      <c r="B5" s="27" t="s">
        <v>593</v>
      </c>
      <c r="C5">
        <v>70</v>
      </c>
      <c r="D5">
        <v>43</v>
      </c>
      <c r="E5" s="11">
        <f t="shared" ref="E5:E8" si="0">C5-D5</f>
        <v>27</v>
      </c>
      <c r="F5" s="17">
        <f>D5*100/D4/100</f>
        <v>0.5</v>
      </c>
    </row>
    <row r="6" spans="2:6" x14ac:dyDescent="0.2">
      <c r="B6" s="27" t="s">
        <v>594</v>
      </c>
      <c r="C6">
        <v>44</v>
      </c>
      <c r="D6">
        <v>24</v>
      </c>
      <c r="E6" s="11">
        <f t="shared" si="0"/>
        <v>20</v>
      </c>
      <c r="F6" s="17">
        <f>D6*100/D4/100</f>
        <v>0.27906976744186046</v>
      </c>
    </row>
    <row r="7" spans="2:6" x14ac:dyDescent="0.2">
      <c r="B7" s="27" t="s">
        <v>595</v>
      </c>
      <c r="C7">
        <v>16</v>
      </c>
      <c r="D7">
        <v>12</v>
      </c>
      <c r="E7" s="11">
        <f t="shared" si="0"/>
        <v>4</v>
      </c>
      <c r="F7" s="17">
        <f>D7*100/D4/100</f>
        <v>0.13953488372093023</v>
      </c>
    </row>
    <row r="8" spans="2:6" x14ac:dyDescent="0.2">
      <c r="B8" s="27" t="s">
        <v>596</v>
      </c>
      <c r="C8">
        <v>7</v>
      </c>
      <c r="D8">
        <v>7</v>
      </c>
      <c r="E8" s="11">
        <f t="shared" si="0"/>
        <v>0</v>
      </c>
      <c r="F8" s="17">
        <f>D8*100/D4/100</f>
        <v>8.1395348837209308E-2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5"/>
  <sheetViews>
    <sheetView workbookViewId="0">
      <selection activeCell="D21" sqref="D21"/>
    </sheetView>
  </sheetViews>
  <sheetFormatPr baseColWidth="10" defaultRowHeight="12.75" x14ac:dyDescent="0.2"/>
  <cols>
    <col min="2" max="2" width="56.5703125" bestFit="1" customWidth="1"/>
    <col min="11" max="11" width="16.5703125" customWidth="1"/>
    <col min="12" max="12" width="13.28515625" customWidth="1"/>
  </cols>
  <sheetData>
    <row r="3" spans="2:6" x14ac:dyDescent="0.2">
      <c r="B3" s="11" t="s">
        <v>597</v>
      </c>
      <c r="C3" s="27" t="s">
        <v>604</v>
      </c>
      <c r="D3" s="27" t="s">
        <v>639</v>
      </c>
      <c r="E3" s="27" t="s">
        <v>640</v>
      </c>
      <c r="F3" s="27" t="s">
        <v>591</v>
      </c>
    </row>
    <row r="4" spans="2:6" x14ac:dyDescent="0.2">
      <c r="B4" s="27" t="s">
        <v>592</v>
      </c>
      <c r="C4" s="27">
        <v>137</v>
      </c>
      <c r="D4" s="27">
        <v>88</v>
      </c>
      <c r="E4" s="27">
        <v>68</v>
      </c>
      <c r="F4" s="27">
        <v>100</v>
      </c>
    </row>
    <row r="5" spans="2:6" x14ac:dyDescent="0.2">
      <c r="B5" s="27" t="s">
        <v>593</v>
      </c>
      <c r="C5">
        <v>70</v>
      </c>
      <c r="D5">
        <v>53</v>
      </c>
      <c r="E5" s="11">
        <v>40</v>
      </c>
      <c r="F5" s="17">
        <f>D5*100/D4/100</f>
        <v>0.60227272727272729</v>
      </c>
    </row>
    <row r="6" spans="2:6" x14ac:dyDescent="0.2">
      <c r="B6" s="27" t="s">
        <v>594</v>
      </c>
      <c r="C6">
        <v>44</v>
      </c>
      <c r="D6">
        <v>20</v>
      </c>
      <c r="E6" s="11">
        <v>15</v>
      </c>
      <c r="F6" s="17">
        <f>D6*100/D4/100</f>
        <v>0.22727272727272727</v>
      </c>
    </row>
    <row r="7" spans="2:6" x14ac:dyDescent="0.2">
      <c r="B7" s="27" t="s">
        <v>595</v>
      </c>
      <c r="C7">
        <v>16</v>
      </c>
      <c r="D7">
        <v>9</v>
      </c>
      <c r="E7" s="11">
        <v>7</v>
      </c>
      <c r="F7" s="17">
        <f>D7*100/D4/100</f>
        <v>0.10227272727272727</v>
      </c>
    </row>
    <row r="8" spans="2:6" x14ac:dyDescent="0.2">
      <c r="B8" s="27" t="s">
        <v>596</v>
      </c>
      <c r="C8">
        <v>7</v>
      </c>
      <c r="D8">
        <v>6</v>
      </c>
      <c r="E8" s="11">
        <v>6</v>
      </c>
      <c r="F8" s="17">
        <f>D8*100/D4/100</f>
        <v>6.8181818181818177E-2</v>
      </c>
    </row>
    <row r="11" spans="2:6" x14ac:dyDescent="0.2">
      <c r="D11">
        <f>D4*100/C4</f>
        <v>64.233576642335763</v>
      </c>
    </row>
    <row r="12" spans="2:6" x14ac:dyDescent="0.2">
      <c r="D12">
        <f>D5*100/C4</f>
        <v>38.686131386861312</v>
      </c>
    </row>
    <row r="13" spans="2:6" x14ac:dyDescent="0.2">
      <c r="D13">
        <f>D6*100/C4</f>
        <v>14.598540145985401</v>
      </c>
    </row>
    <row r="14" spans="2:6" x14ac:dyDescent="0.2">
      <c r="D14">
        <f>D7*100/C4</f>
        <v>6.5693430656934311</v>
      </c>
    </row>
    <row r="15" spans="2:6" x14ac:dyDescent="0.2">
      <c r="D15">
        <f>D8*100/C4</f>
        <v>4.3795620437956204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7"/>
  <sheetViews>
    <sheetView topLeftCell="A7" workbookViewId="0">
      <selection activeCell="O21" sqref="O21"/>
    </sheetView>
  </sheetViews>
  <sheetFormatPr baseColWidth="10" defaultRowHeight="12.75" x14ac:dyDescent="0.2"/>
  <cols>
    <col min="4" max="4" width="27" bestFit="1" customWidth="1"/>
    <col min="5" max="5" width="17.7109375" style="16" bestFit="1" customWidth="1"/>
  </cols>
  <sheetData>
    <row r="3" spans="4:6" x14ac:dyDescent="0.2">
      <c r="D3" s="27" t="s">
        <v>614</v>
      </c>
      <c r="E3" s="30" t="s">
        <v>620</v>
      </c>
      <c r="F3" s="27" t="s">
        <v>621</v>
      </c>
    </row>
    <row r="4" spans="4:6" x14ac:dyDescent="0.2">
      <c r="D4" s="11" t="s">
        <v>622</v>
      </c>
      <c r="E4" s="16">
        <v>11673.5850642775</v>
      </c>
      <c r="F4" s="17">
        <v>0.51435770710153383</v>
      </c>
    </row>
    <row r="5" spans="4:6" x14ac:dyDescent="0.2">
      <c r="D5" s="11" t="s">
        <v>615</v>
      </c>
      <c r="E5" s="16">
        <v>1598.2973922640001</v>
      </c>
      <c r="F5" s="17">
        <v>7.0423659691912568E-2</v>
      </c>
    </row>
    <row r="6" spans="4:6" x14ac:dyDescent="0.2">
      <c r="D6" s="11" t="s">
        <v>616</v>
      </c>
      <c r="E6" s="16">
        <v>6444.9234900000001</v>
      </c>
      <c r="F6" s="17">
        <v>0.28397412196065469</v>
      </c>
    </row>
    <row r="7" spans="4:6" x14ac:dyDescent="0.2">
      <c r="D7" s="11" t="s">
        <v>617</v>
      </c>
      <c r="E7" s="16">
        <v>2978.6546309999999</v>
      </c>
      <c r="F7" s="17">
        <v>0.13124451124589886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2"/>
  <sheetViews>
    <sheetView workbookViewId="0">
      <selection activeCell="D112" sqref="D112"/>
    </sheetView>
  </sheetViews>
  <sheetFormatPr baseColWidth="10" defaultRowHeight="12.75" x14ac:dyDescent="0.2"/>
  <cols>
    <col min="1" max="1" width="11.42578125" style="36"/>
    <col min="2" max="2" width="83.28515625" style="36" customWidth="1"/>
    <col min="3" max="3" width="17.42578125" style="43" customWidth="1"/>
    <col min="4" max="16384" width="11.42578125" style="36"/>
  </cols>
  <sheetData>
    <row r="2" spans="1:3" x14ac:dyDescent="0.2">
      <c r="A2" s="111" t="s">
        <v>609</v>
      </c>
      <c r="B2" s="110"/>
      <c r="C2" s="110"/>
    </row>
    <row r="3" spans="1:3" x14ac:dyDescent="0.2">
      <c r="A3" s="111" t="s">
        <v>610</v>
      </c>
      <c r="B3" s="110"/>
      <c r="C3" s="110"/>
    </row>
    <row r="4" spans="1:3" x14ac:dyDescent="0.2">
      <c r="A4" s="111" t="s">
        <v>611</v>
      </c>
      <c r="B4" s="110"/>
      <c r="C4" s="110"/>
    </row>
    <row r="6" spans="1:3" s="38" customFormat="1" ht="27" customHeight="1" x14ac:dyDescent="0.2">
      <c r="A6" s="37" t="s">
        <v>608</v>
      </c>
      <c r="B6" s="37" t="s">
        <v>607</v>
      </c>
      <c r="C6" s="37" t="s">
        <v>612</v>
      </c>
    </row>
    <row r="7" spans="1:3" x14ac:dyDescent="0.2">
      <c r="A7" s="39">
        <v>1</v>
      </c>
      <c r="B7" s="73" t="s">
        <v>382</v>
      </c>
      <c r="C7" s="40">
        <v>4017055214000</v>
      </c>
    </row>
    <row r="8" spans="1:3" x14ac:dyDescent="0.2">
      <c r="A8" s="39">
        <v>2</v>
      </c>
      <c r="B8" s="59" t="s">
        <v>26</v>
      </c>
      <c r="C8" s="40">
        <v>3232434681000</v>
      </c>
    </row>
    <row r="9" spans="1:3" x14ac:dyDescent="0.2">
      <c r="A9" s="39">
        <v>3</v>
      </c>
      <c r="B9" s="59" t="s">
        <v>20</v>
      </c>
      <c r="C9" s="40">
        <v>1888048168000</v>
      </c>
    </row>
    <row r="10" spans="1:3" x14ac:dyDescent="0.2">
      <c r="A10" s="39">
        <v>4</v>
      </c>
      <c r="B10" s="59" t="s">
        <v>147</v>
      </c>
      <c r="C10" s="40">
        <v>1704907954000</v>
      </c>
    </row>
    <row r="11" spans="1:3" x14ac:dyDescent="0.2">
      <c r="A11" s="39">
        <v>5</v>
      </c>
      <c r="B11" s="59" t="s">
        <v>47</v>
      </c>
      <c r="C11" s="40">
        <v>1589008056000</v>
      </c>
    </row>
    <row r="12" spans="1:3" x14ac:dyDescent="0.2">
      <c r="A12" s="39">
        <v>6</v>
      </c>
      <c r="B12" s="59" t="s">
        <v>64</v>
      </c>
      <c r="C12" s="40">
        <v>1360751176000</v>
      </c>
    </row>
    <row r="13" spans="1:3" x14ac:dyDescent="0.2">
      <c r="A13" s="39">
        <v>7</v>
      </c>
      <c r="B13" s="59" t="s">
        <v>29</v>
      </c>
      <c r="C13" s="40">
        <v>1051295570000</v>
      </c>
    </row>
    <row r="14" spans="1:3" x14ac:dyDescent="0.2">
      <c r="A14" s="39">
        <v>8</v>
      </c>
      <c r="B14" s="59" t="s">
        <v>70</v>
      </c>
      <c r="C14" s="40">
        <v>885996875000</v>
      </c>
    </row>
    <row r="15" spans="1:3" x14ac:dyDescent="0.2">
      <c r="A15" s="39">
        <v>9</v>
      </c>
      <c r="B15" s="59" t="s">
        <v>150</v>
      </c>
      <c r="C15" s="40">
        <v>861476486000</v>
      </c>
    </row>
    <row r="16" spans="1:3" x14ac:dyDescent="0.2">
      <c r="A16" s="39">
        <v>10</v>
      </c>
      <c r="B16" s="59" t="s">
        <v>234</v>
      </c>
      <c r="C16" s="40">
        <v>775363052000</v>
      </c>
    </row>
    <row r="17" spans="1:3" x14ac:dyDescent="0.2">
      <c r="A17" s="39">
        <v>11</v>
      </c>
      <c r="B17" s="59" t="s">
        <v>54</v>
      </c>
      <c r="C17" s="40">
        <v>619248294000</v>
      </c>
    </row>
    <row r="18" spans="1:3" x14ac:dyDescent="0.2">
      <c r="A18" s="39">
        <v>12</v>
      </c>
      <c r="B18" s="59" t="s">
        <v>178</v>
      </c>
      <c r="C18" s="40">
        <v>586602733000</v>
      </c>
    </row>
    <row r="19" spans="1:3" x14ac:dyDescent="0.2">
      <c r="A19" s="39">
        <v>13</v>
      </c>
      <c r="B19" s="59" t="s">
        <v>88</v>
      </c>
      <c r="C19" s="40">
        <v>500707192000</v>
      </c>
    </row>
    <row r="20" spans="1:3" x14ac:dyDescent="0.2">
      <c r="A20" s="39">
        <v>14</v>
      </c>
      <c r="B20" s="59" t="s">
        <v>94</v>
      </c>
      <c r="C20" s="40">
        <v>312883128000</v>
      </c>
    </row>
    <row r="21" spans="1:3" x14ac:dyDescent="0.2">
      <c r="A21" s="39">
        <v>15</v>
      </c>
      <c r="B21" s="59" t="s">
        <v>304</v>
      </c>
      <c r="C21" s="40">
        <v>281267632000</v>
      </c>
    </row>
    <row r="22" spans="1:3" x14ac:dyDescent="0.2">
      <c r="A22" s="39">
        <v>16</v>
      </c>
      <c r="B22" s="59" t="s">
        <v>328</v>
      </c>
      <c r="C22" s="40">
        <v>256003100850</v>
      </c>
    </row>
    <row r="23" spans="1:3" x14ac:dyDescent="0.2">
      <c r="A23" s="39">
        <v>17</v>
      </c>
      <c r="B23" s="108" t="s">
        <v>599</v>
      </c>
      <c r="C23" s="40">
        <v>250214586000</v>
      </c>
    </row>
    <row r="24" spans="1:3" x14ac:dyDescent="0.2">
      <c r="A24" s="39">
        <v>18</v>
      </c>
      <c r="B24" s="59" t="s">
        <v>121</v>
      </c>
      <c r="C24" s="40">
        <v>243854192000</v>
      </c>
    </row>
    <row r="25" spans="1:3" x14ac:dyDescent="0.2">
      <c r="A25" s="39">
        <v>19</v>
      </c>
      <c r="B25" s="59" t="s">
        <v>38</v>
      </c>
      <c r="C25" s="40">
        <v>233796719000</v>
      </c>
    </row>
    <row r="26" spans="1:3" x14ac:dyDescent="0.2">
      <c r="A26" s="39">
        <v>20</v>
      </c>
      <c r="B26" s="59" t="s">
        <v>35</v>
      </c>
      <c r="C26" s="40">
        <v>225891879000</v>
      </c>
    </row>
    <row r="27" spans="1:3" x14ac:dyDescent="0.2">
      <c r="A27" s="39">
        <v>21</v>
      </c>
      <c r="B27" s="59" t="s">
        <v>79</v>
      </c>
      <c r="C27" s="40">
        <v>160022519000</v>
      </c>
    </row>
    <row r="28" spans="1:3" x14ac:dyDescent="0.2">
      <c r="A28" s="39">
        <v>22</v>
      </c>
      <c r="B28" s="59" t="s">
        <v>231</v>
      </c>
      <c r="C28" s="40">
        <v>144246360000</v>
      </c>
    </row>
    <row r="29" spans="1:3" x14ac:dyDescent="0.2">
      <c r="A29" s="39">
        <v>23</v>
      </c>
      <c r="B29" s="59" t="s">
        <v>229</v>
      </c>
      <c r="C29" s="40">
        <v>127879944000</v>
      </c>
    </row>
    <row r="30" spans="1:3" x14ac:dyDescent="0.2">
      <c r="A30" s="39">
        <v>24</v>
      </c>
      <c r="B30" s="59" t="s">
        <v>316</v>
      </c>
      <c r="C30" s="40">
        <v>108356208000</v>
      </c>
    </row>
    <row r="31" spans="1:3" x14ac:dyDescent="0.2">
      <c r="A31" s="39">
        <v>25</v>
      </c>
      <c r="B31" s="59" t="s">
        <v>67</v>
      </c>
      <c r="C31" s="40">
        <v>107115644000</v>
      </c>
    </row>
    <row r="32" spans="1:3" x14ac:dyDescent="0.2">
      <c r="A32" s="39">
        <v>26</v>
      </c>
      <c r="B32" s="59" t="s">
        <v>17</v>
      </c>
      <c r="C32" s="40">
        <v>92792348000</v>
      </c>
    </row>
    <row r="33" spans="1:3" x14ac:dyDescent="0.2">
      <c r="A33" s="39">
        <v>27</v>
      </c>
      <c r="B33" s="59" t="s">
        <v>76</v>
      </c>
      <c r="C33" s="40">
        <v>90463956000</v>
      </c>
    </row>
    <row r="34" spans="1:3" x14ac:dyDescent="0.2">
      <c r="A34" s="39">
        <v>28</v>
      </c>
      <c r="B34" s="59" t="s">
        <v>190</v>
      </c>
      <c r="C34" s="40">
        <v>89848426000</v>
      </c>
    </row>
    <row r="35" spans="1:3" x14ac:dyDescent="0.2">
      <c r="A35" s="39">
        <v>29</v>
      </c>
      <c r="B35" s="73" t="s">
        <v>387</v>
      </c>
      <c r="C35" s="40">
        <v>88216991827</v>
      </c>
    </row>
    <row r="36" spans="1:3" x14ac:dyDescent="0.2">
      <c r="A36" s="39">
        <v>30</v>
      </c>
      <c r="B36" s="59" t="s">
        <v>57</v>
      </c>
      <c r="C36" s="40">
        <v>83002022000</v>
      </c>
    </row>
    <row r="37" spans="1:3" x14ac:dyDescent="0.2">
      <c r="A37" s="39">
        <v>31</v>
      </c>
      <c r="B37" s="73" t="s">
        <v>375</v>
      </c>
      <c r="C37" s="40">
        <v>64972496000</v>
      </c>
    </row>
    <row r="38" spans="1:3" x14ac:dyDescent="0.2">
      <c r="A38" s="39">
        <v>32</v>
      </c>
      <c r="B38" s="59" t="s">
        <v>23</v>
      </c>
      <c r="C38" s="40">
        <v>59119820000</v>
      </c>
    </row>
    <row r="39" spans="1:3" x14ac:dyDescent="0.2">
      <c r="A39" s="39">
        <v>33</v>
      </c>
      <c r="B39" s="59" t="s">
        <v>85</v>
      </c>
      <c r="C39" s="40">
        <v>54610238000</v>
      </c>
    </row>
    <row r="40" spans="1:3" x14ac:dyDescent="0.2">
      <c r="A40" s="39">
        <v>34</v>
      </c>
      <c r="B40" s="59" t="s">
        <v>126</v>
      </c>
      <c r="C40" s="40">
        <v>51594952000</v>
      </c>
    </row>
    <row r="41" spans="1:3" x14ac:dyDescent="0.2">
      <c r="A41" s="39">
        <v>35</v>
      </c>
      <c r="B41" s="59" t="s">
        <v>32</v>
      </c>
      <c r="C41" s="40">
        <v>50417547000</v>
      </c>
    </row>
    <row r="42" spans="1:3" x14ac:dyDescent="0.2">
      <c r="A42" s="39">
        <v>36</v>
      </c>
      <c r="B42" s="59" t="s">
        <v>153</v>
      </c>
      <c r="C42" s="40">
        <v>36039903000</v>
      </c>
    </row>
    <row r="43" spans="1:3" x14ac:dyDescent="0.2">
      <c r="A43" s="39">
        <v>37</v>
      </c>
      <c r="B43" s="108" t="s">
        <v>603</v>
      </c>
      <c r="C43" s="40">
        <v>30497230000</v>
      </c>
    </row>
    <row r="44" spans="1:3" x14ac:dyDescent="0.2">
      <c r="A44" s="39">
        <v>38</v>
      </c>
      <c r="B44" s="59" t="s">
        <v>103</v>
      </c>
      <c r="C44" s="40">
        <v>30183085000</v>
      </c>
    </row>
    <row r="45" spans="1:3" x14ac:dyDescent="0.2">
      <c r="A45" s="39">
        <v>39</v>
      </c>
      <c r="B45" s="59" t="s">
        <v>217</v>
      </c>
      <c r="C45" s="40">
        <v>29941064000</v>
      </c>
    </row>
    <row r="46" spans="1:3" x14ac:dyDescent="0.2">
      <c r="A46" s="39">
        <v>40</v>
      </c>
      <c r="B46" s="59" t="s">
        <v>260</v>
      </c>
      <c r="C46" s="40">
        <v>22718380000</v>
      </c>
    </row>
    <row r="47" spans="1:3" x14ac:dyDescent="0.2">
      <c r="A47" s="39">
        <v>41</v>
      </c>
      <c r="B47" s="73" t="s">
        <v>453</v>
      </c>
      <c r="C47" s="40">
        <v>20816250000</v>
      </c>
    </row>
    <row r="48" spans="1:3" x14ac:dyDescent="0.2">
      <c r="A48" s="39">
        <v>42</v>
      </c>
      <c r="B48" s="73" t="s">
        <v>405</v>
      </c>
      <c r="C48" s="40">
        <v>17663564000</v>
      </c>
    </row>
    <row r="49" spans="1:3" x14ac:dyDescent="0.2">
      <c r="A49" s="39">
        <v>43</v>
      </c>
      <c r="B49" s="59" t="s">
        <v>266</v>
      </c>
      <c r="C49" s="40">
        <v>16477252000</v>
      </c>
    </row>
    <row r="50" spans="1:3" x14ac:dyDescent="0.2">
      <c r="A50" s="39">
        <v>44</v>
      </c>
      <c r="B50" s="59" t="s">
        <v>44</v>
      </c>
      <c r="C50" s="40">
        <v>15638716000</v>
      </c>
    </row>
    <row r="51" spans="1:3" x14ac:dyDescent="0.2">
      <c r="A51" s="39">
        <v>45</v>
      </c>
      <c r="B51" s="59" t="s">
        <v>171</v>
      </c>
      <c r="C51" s="40">
        <v>15339653000</v>
      </c>
    </row>
    <row r="52" spans="1:3" x14ac:dyDescent="0.2">
      <c r="A52" s="39">
        <v>46</v>
      </c>
      <c r="B52" s="59" t="s">
        <v>162</v>
      </c>
      <c r="C52" s="40">
        <v>14220685000</v>
      </c>
    </row>
    <row r="53" spans="1:3" x14ac:dyDescent="0.2">
      <c r="A53" s="39">
        <v>47</v>
      </c>
      <c r="B53" s="59" t="s">
        <v>187</v>
      </c>
      <c r="C53" s="40">
        <v>13852515000</v>
      </c>
    </row>
    <row r="54" spans="1:3" x14ac:dyDescent="0.2">
      <c r="A54" s="39">
        <v>48</v>
      </c>
      <c r="B54" s="59" t="s">
        <v>156</v>
      </c>
      <c r="C54" s="40">
        <v>13289408420</v>
      </c>
    </row>
    <row r="55" spans="1:3" x14ac:dyDescent="0.2">
      <c r="A55" s="39">
        <v>49</v>
      </c>
      <c r="B55" s="59" t="s">
        <v>184</v>
      </c>
      <c r="C55" s="40">
        <v>12654282000</v>
      </c>
    </row>
    <row r="56" spans="1:3" x14ac:dyDescent="0.2">
      <c r="A56" s="39">
        <v>50</v>
      </c>
      <c r="B56" s="59" t="s">
        <v>144</v>
      </c>
      <c r="C56" s="40">
        <v>11732010000</v>
      </c>
    </row>
    <row r="57" spans="1:3" x14ac:dyDescent="0.2">
      <c r="A57" s="39">
        <v>51</v>
      </c>
      <c r="B57" s="59" t="s">
        <v>116</v>
      </c>
      <c r="C57" s="40">
        <v>10713156000</v>
      </c>
    </row>
    <row r="58" spans="1:3" x14ac:dyDescent="0.2">
      <c r="A58" s="39">
        <v>52</v>
      </c>
      <c r="B58" s="59" t="s">
        <v>141</v>
      </c>
      <c r="C58" s="40">
        <v>9401240450</v>
      </c>
    </row>
    <row r="59" spans="1:3" x14ac:dyDescent="0.2">
      <c r="A59" s="39">
        <v>53</v>
      </c>
      <c r="B59" s="59" t="s">
        <v>82</v>
      </c>
      <c r="C59" s="40">
        <v>9224057000</v>
      </c>
    </row>
    <row r="60" spans="1:3" x14ac:dyDescent="0.2">
      <c r="A60" s="39">
        <v>54</v>
      </c>
      <c r="B60" s="59" t="s">
        <v>325</v>
      </c>
      <c r="C60" s="40">
        <v>8531288000</v>
      </c>
    </row>
    <row r="61" spans="1:3" x14ac:dyDescent="0.2">
      <c r="A61" s="39">
        <v>55</v>
      </c>
      <c r="B61" s="59" t="s">
        <v>322</v>
      </c>
      <c r="C61" s="40">
        <v>7670476000</v>
      </c>
    </row>
    <row r="62" spans="1:3" x14ac:dyDescent="0.2">
      <c r="A62" s="39">
        <v>56</v>
      </c>
      <c r="B62" s="59" t="s">
        <v>263</v>
      </c>
      <c r="C62" s="40">
        <v>6646702058</v>
      </c>
    </row>
    <row r="63" spans="1:3" x14ac:dyDescent="0.2">
      <c r="A63" s="39">
        <v>57</v>
      </c>
      <c r="B63" s="59" t="s">
        <v>135</v>
      </c>
      <c r="C63" s="40">
        <v>6550497000</v>
      </c>
    </row>
    <row r="64" spans="1:3" x14ac:dyDescent="0.2">
      <c r="A64" s="39">
        <v>58</v>
      </c>
      <c r="B64" s="59" t="s">
        <v>112</v>
      </c>
      <c r="C64" s="40">
        <v>6106128000</v>
      </c>
    </row>
    <row r="65" spans="1:3" x14ac:dyDescent="0.2">
      <c r="A65" s="39">
        <v>59</v>
      </c>
      <c r="B65" s="59" t="s">
        <v>257</v>
      </c>
      <c r="C65" s="40">
        <v>5911090000</v>
      </c>
    </row>
    <row r="66" spans="1:3" x14ac:dyDescent="0.2">
      <c r="A66" s="39">
        <v>60</v>
      </c>
      <c r="B66" s="59" t="s">
        <v>205</v>
      </c>
      <c r="C66" s="40">
        <v>5830471000</v>
      </c>
    </row>
    <row r="67" spans="1:3" x14ac:dyDescent="0.2">
      <c r="A67" s="39">
        <v>61</v>
      </c>
      <c r="B67" s="59" t="s">
        <v>334</v>
      </c>
      <c r="C67" s="40">
        <v>5760302000</v>
      </c>
    </row>
    <row r="68" spans="1:3" x14ac:dyDescent="0.2">
      <c r="A68" s="39">
        <v>62</v>
      </c>
      <c r="B68" s="59" t="s">
        <v>129</v>
      </c>
      <c r="C68" s="40">
        <v>5591514000</v>
      </c>
    </row>
    <row r="69" spans="1:3" x14ac:dyDescent="0.2">
      <c r="A69" s="39">
        <v>63</v>
      </c>
      <c r="B69" s="59" t="s">
        <v>193</v>
      </c>
      <c r="C69" s="40">
        <v>5106659000</v>
      </c>
    </row>
    <row r="70" spans="1:3" x14ac:dyDescent="0.2">
      <c r="A70" s="39">
        <v>64</v>
      </c>
      <c r="B70" s="59" t="s">
        <v>286</v>
      </c>
      <c r="C70" s="40">
        <v>4465323000</v>
      </c>
    </row>
    <row r="71" spans="1:3" x14ac:dyDescent="0.2">
      <c r="A71" s="39">
        <v>65</v>
      </c>
      <c r="B71" s="59" t="s">
        <v>211</v>
      </c>
      <c r="C71" s="40">
        <v>4268791000</v>
      </c>
    </row>
    <row r="72" spans="1:3" x14ac:dyDescent="0.2">
      <c r="A72" s="39">
        <v>66</v>
      </c>
      <c r="B72" s="59" t="s">
        <v>243</v>
      </c>
      <c r="C72" s="40">
        <v>4257951000</v>
      </c>
    </row>
    <row r="73" spans="1:3" x14ac:dyDescent="0.2">
      <c r="A73" s="39">
        <v>67</v>
      </c>
      <c r="B73" s="59" t="s">
        <v>249</v>
      </c>
      <c r="C73" s="40">
        <v>3861888000</v>
      </c>
    </row>
    <row r="74" spans="1:3" ht="25.5" x14ac:dyDescent="0.2">
      <c r="A74" s="39">
        <v>68</v>
      </c>
      <c r="B74" s="73" t="s">
        <v>399</v>
      </c>
      <c r="C74" s="40">
        <v>3453485000</v>
      </c>
    </row>
    <row r="75" spans="1:3" x14ac:dyDescent="0.2">
      <c r="A75" s="39">
        <v>69</v>
      </c>
      <c r="B75" s="59" t="s">
        <v>331</v>
      </c>
      <c r="C75" s="40">
        <v>2959630000</v>
      </c>
    </row>
    <row r="76" spans="1:3" x14ac:dyDescent="0.2">
      <c r="A76" s="39">
        <v>70</v>
      </c>
      <c r="B76" s="59" t="s">
        <v>354</v>
      </c>
      <c r="C76" s="40">
        <v>2747833000</v>
      </c>
    </row>
    <row r="77" spans="1:3" x14ac:dyDescent="0.2">
      <c r="A77" s="39">
        <v>71</v>
      </c>
      <c r="B77" s="59" t="s">
        <v>274</v>
      </c>
      <c r="C77" s="40">
        <v>2692583000</v>
      </c>
    </row>
    <row r="78" spans="1:3" x14ac:dyDescent="0.2">
      <c r="A78" s="39">
        <v>72</v>
      </c>
      <c r="B78" s="59" t="s">
        <v>246</v>
      </c>
      <c r="C78" s="40">
        <v>2588398000</v>
      </c>
    </row>
    <row r="79" spans="1:3" x14ac:dyDescent="0.2">
      <c r="A79" s="39">
        <v>73</v>
      </c>
      <c r="B79" s="59" t="s">
        <v>109</v>
      </c>
      <c r="C79" s="40">
        <v>2584462000</v>
      </c>
    </row>
    <row r="80" spans="1:3" x14ac:dyDescent="0.2">
      <c r="A80" s="39">
        <v>74</v>
      </c>
      <c r="B80" s="59" t="s">
        <v>268</v>
      </c>
      <c r="C80" s="40">
        <v>2319653000</v>
      </c>
    </row>
    <row r="81" spans="1:3" x14ac:dyDescent="0.2">
      <c r="A81" s="39">
        <v>75</v>
      </c>
      <c r="B81" s="59" t="s">
        <v>106</v>
      </c>
      <c r="C81" s="40">
        <v>2249345132</v>
      </c>
    </row>
    <row r="82" spans="1:3" x14ac:dyDescent="0.2">
      <c r="A82" s="39">
        <v>76</v>
      </c>
      <c r="B82" s="59" t="s">
        <v>254</v>
      </c>
      <c r="C82" s="40">
        <v>2101929000</v>
      </c>
    </row>
    <row r="83" spans="1:3" x14ac:dyDescent="0.2">
      <c r="A83" s="39">
        <v>77</v>
      </c>
      <c r="B83" s="59" t="s">
        <v>181</v>
      </c>
      <c r="C83" s="40">
        <v>2068283000</v>
      </c>
    </row>
    <row r="84" spans="1:3" x14ac:dyDescent="0.2">
      <c r="A84" s="39">
        <v>78</v>
      </c>
      <c r="B84" s="59" t="s">
        <v>61</v>
      </c>
      <c r="C84" s="40">
        <v>2032413000</v>
      </c>
    </row>
    <row r="85" spans="1:3" x14ac:dyDescent="0.2">
      <c r="A85" s="39">
        <v>79</v>
      </c>
      <c r="B85" s="59" t="s">
        <v>271</v>
      </c>
      <c r="C85" s="40">
        <v>1967117000</v>
      </c>
    </row>
    <row r="86" spans="1:3" x14ac:dyDescent="0.2">
      <c r="A86" s="39">
        <v>80</v>
      </c>
      <c r="B86" s="59" t="s">
        <v>202</v>
      </c>
      <c r="C86" s="40">
        <v>1516020000</v>
      </c>
    </row>
    <row r="87" spans="1:3" x14ac:dyDescent="0.2">
      <c r="A87" s="39">
        <v>81</v>
      </c>
      <c r="B87" s="59" t="s">
        <v>9</v>
      </c>
      <c r="C87" s="40">
        <v>1239668303</v>
      </c>
    </row>
    <row r="88" spans="1:3" x14ac:dyDescent="0.2">
      <c r="A88" s="39">
        <v>82</v>
      </c>
      <c r="B88" s="59" t="s">
        <v>298</v>
      </c>
      <c r="C88" s="40">
        <v>1049462000</v>
      </c>
    </row>
    <row r="89" spans="1:3" x14ac:dyDescent="0.2">
      <c r="A89" s="39">
        <v>83</v>
      </c>
      <c r="B89" s="59" t="s">
        <v>277</v>
      </c>
      <c r="C89" s="40">
        <v>666871000</v>
      </c>
    </row>
    <row r="90" spans="1:3" x14ac:dyDescent="0.2">
      <c r="A90" s="39">
        <v>84</v>
      </c>
      <c r="B90" s="59" t="s">
        <v>159</v>
      </c>
      <c r="C90" s="40">
        <v>411971000</v>
      </c>
    </row>
    <row r="91" spans="1:3" x14ac:dyDescent="0.2">
      <c r="A91" s="39">
        <v>85</v>
      </c>
      <c r="B91" s="59" t="s">
        <v>237</v>
      </c>
      <c r="C91" s="40">
        <v>205777000</v>
      </c>
    </row>
    <row r="92" spans="1:3" x14ac:dyDescent="0.2">
      <c r="A92" s="39">
        <v>86</v>
      </c>
      <c r="B92" s="59" t="s">
        <v>346</v>
      </c>
      <c r="C92" s="40">
        <v>175108862.46000001</v>
      </c>
    </row>
    <row r="93" spans="1:3" x14ac:dyDescent="0.2">
      <c r="A93" s="39">
        <v>87</v>
      </c>
      <c r="B93" s="59" t="s">
        <v>301</v>
      </c>
      <c r="C93" s="40">
        <v>2540994</v>
      </c>
    </row>
    <row r="94" spans="1:3" x14ac:dyDescent="0.2">
      <c r="A94" s="39">
        <v>88</v>
      </c>
      <c r="B94" s="59" t="s">
        <v>310</v>
      </c>
      <c r="C94" s="40">
        <v>336645</v>
      </c>
    </row>
    <row r="95" spans="1:3" x14ac:dyDescent="0.2">
      <c r="C95" s="41">
        <f>SUM(C7:C94)</f>
        <v>22695460577541.461</v>
      </c>
    </row>
    <row r="96" spans="1:3" x14ac:dyDescent="0.2">
      <c r="A96" s="110"/>
      <c r="B96" s="110"/>
      <c r="C96" s="110"/>
    </row>
    <row r="97" spans="1:3" x14ac:dyDescent="0.2">
      <c r="B97" s="42" t="s">
        <v>613</v>
      </c>
    </row>
    <row r="98" spans="1:3" x14ac:dyDescent="0.2">
      <c r="B98" s="42"/>
    </row>
    <row r="99" spans="1:3" ht="25.5" x14ac:dyDescent="0.2">
      <c r="A99" s="44" t="s">
        <v>608</v>
      </c>
      <c r="B99" s="44" t="s">
        <v>607</v>
      </c>
      <c r="C99" s="44" t="s">
        <v>612</v>
      </c>
    </row>
    <row r="100" spans="1:3" x14ac:dyDescent="0.2">
      <c r="A100" s="45">
        <v>1</v>
      </c>
      <c r="B100" s="46" t="s">
        <v>26</v>
      </c>
      <c r="C100" s="47">
        <v>3232434681000</v>
      </c>
    </row>
    <row r="101" spans="1:3" x14ac:dyDescent="0.2">
      <c r="A101" s="45">
        <v>2</v>
      </c>
      <c r="B101" s="46" t="s">
        <v>20</v>
      </c>
      <c r="C101" s="47">
        <v>1888048168000</v>
      </c>
    </row>
    <row r="102" spans="1:3" x14ac:dyDescent="0.2">
      <c r="A102" s="45">
        <v>3</v>
      </c>
      <c r="B102" s="46" t="s">
        <v>47</v>
      </c>
      <c r="C102" s="47">
        <v>1589008056000</v>
      </c>
    </row>
    <row r="103" spans="1:3" x14ac:dyDescent="0.2">
      <c r="A103" s="45">
        <v>4</v>
      </c>
      <c r="B103" s="46" t="s">
        <v>64</v>
      </c>
      <c r="C103" s="47">
        <v>1360751176000</v>
      </c>
    </row>
    <row r="104" spans="1:3" x14ac:dyDescent="0.2">
      <c r="A104" s="45">
        <v>5</v>
      </c>
      <c r="B104" s="46" t="s">
        <v>29</v>
      </c>
      <c r="C104" s="47">
        <v>1051295570000</v>
      </c>
    </row>
    <row r="105" spans="1:3" x14ac:dyDescent="0.2">
      <c r="A105" s="45">
        <v>6</v>
      </c>
      <c r="B105" s="46" t="s">
        <v>54</v>
      </c>
      <c r="C105" s="47">
        <v>619248294000</v>
      </c>
    </row>
    <row r="106" spans="1:3" x14ac:dyDescent="0.2">
      <c r="A106" s="45">
        <v>7</v>
      </c>
      <c r="B106" s="46" t="s">
        <v>88</v>
      </c>
      <c r="C106" s="47">
        <v>500707192000</v>
      </c>
    </row>
    <row r="107" spans="1:3" x14ac:dyDescent="0.2">
      <c r="A107" s="45">
        <v>8</v>
      </c>
      <c r="B107" s="46" t="s">
        <v>94</v>
      </c>
      <c r="C107" s="47">
        <v>312883128000</v>
      </c>
    </row>
    <row r="108" spans="1:3" x14ac:dyDescent="0.2">
      <c r="A108" s="45">
        <v>9</v>
      </c>
      <c r="B108" s="46" t="s">
        <v>35</v>
      </c>
      <c r="C108" s="47">
        <v>225891879000</v>
      </c>
    </row>
    <row r="109" spans="1:3" x14ac:dyDescent="0.2">
      <c r="A109" s="45">
        <v>10</v>
      </c>
      <c r="B109" s="46" t="s">
        <v>79</v>
      </c>
      <c r="C109" s="47">
        <v>160022519000</v>
      </c>
    </row>
    <row r="110" spans="1:3" x14ac:dyDescent="0.2">
      <c r="A110" s="45">
        <v>11</v>
      </c>
      <c r="B110" s="46" t="s">
        <v>67</v>
      </c>
      <c r="C110" s="47">
        <v>107115644000</v>
      </c>
    </row>
    <row r="111" spans="1:3" x14ac:dyDescent="0.2">
      <c r="A111" s="45">
        <v>12</v>
      </c>
      <c r="B111" s="46" t="s">
        <v>76</v>
      </c>
      <c r="C111" s="47">
        <v>90463956000</v>
      </c>
    </row>
    <row r="112" spans="1:3" x14ac:dyDescent="0.2">
      <c r="A112" s="45">
        <v>13</v>
      </c>
      <c r="B112" s="48" t="s">
        <v>387</v>
      </c>
      <c r="C112" s="47">
        <v>88216991827</v>
      </c>
    </row>
    <row r="113" spans="1:3" x14ac:dyDescent="0.2">
      <c r="A113" s="45">
        <v>14</v>
      </c>
      <c r="B113" s="46" t="s">
        <v>57</v>
      </c>
      <c r="C113" s="47">
        <v>83002022000</v>
      </c>
    </row>
    <row r="114" spans="1:3" x14ac:dyDescent="0.2">
      <c r="A114" s="45">
        <v>15</v>
      </c>
      <c r="B114" s="46" t="s">
        <v>126</v>
      </c>
      <c r="C114" s="47">
        <v>51594952000</v>
      </c>
    </row>
    <row r="115" spans="1:3" x14ac:dyDescent="0.2">
      <c r="A115" s="45">
        <v>16</v>
      </c>
      <c r="B115" s="46" t="s">
        <v>32</v>
      </c>
      <c r="C115" s="47">
        <v>50417547000</v>
      </c>
    </row>
    <row r="116" spans="1:3" x14ac:dyDescent="0.2">
      <c r="A116" s="45">
        <v>17</v>
      </c>
      <c r="B116" s="46" t="s">
        <v>153</v>
      </c>
      <c r="C116" s="47">
        <v>36039903000</v>
      </c>
    </row>
    <row r="117" spans="1:3" x14ac:dyDescent="0.2">
      <c r="A117" s="45">
        <v>18</v>
      </c>
      <c r="B117" s="46" t="s">
        <v>103</v>
      </c>
      <c r="C117" s="47">
        <v>30183085000</v>
      </c>
    </row>
    <row r="118" spans="1:3" x14ac:dyDescent="0.2">
      <c r="A118" s="45">
        <v>19</v>
      </c>
      <c r="B118" s="46" t="s">
        <v>260</v>
      </c>
      <c r="C118" s="47">
        <v>22718380000</v>
      </c>
    </row>
    <row r="119" spans="1:3" x14ac:dyDescent="0.2">
      <c r="A119" s="45">
        <v>20</v>
      </c>
      <c r="B119" s="48" t="s">
        <v>453</v>
      </c>
      <c r="C119" s="47">
        <v>20816250000</v>
      </c>
    </row>
    <row r="120" spans="1:3" x14ac:dyDescent="0.2">
      <c r="A120" s="45">
        <v>21</v>
      </c>
      <c r="B120" s="46" t="s">
        <v>44</v>
      </c>
      <c r="C120" s="47">
        <v>15638716000</v>
      </c>
    </row>
    <row r="121" spans="1:3" x14ac:dyDescent="0.2">
      <c r="A121" s="45">
        <v>22</v>
      </c>
      <c r="B121" s="46" t="s">
        <v>162</v>
      </c>
      <c r="C121" s="47">
        <v>14220685000</v>
      </c>
    </row>
    <row r="122" spans="1:3" x14ac:dyDescent="0.2">
      <c r="A122" s="45">
        <v>23</v>
      </c>
      <c r="B122" s="46" t="s">
        <v>187</v>
      </c>
      <c r="C122" s="47">
        <v>13852515000</v>
      </c>
    </row>
    <row r="123" spans="1:3" x14ac:dyDescent="0.2">
      <c r="A123" s="45">
        <v>24</v>
      </c>
      <c r="B123" s="46" t="s">
        <v>116</v>
      </c>
      <c r="C123" s="47">
        <v>10713156000</v>
      </c>
    </row>
    <row r="124" spans="1:3" x14ac:dyDescent="0.2">
      <c r="A124" s="45">
        <v>25</v>
      </c>
      <c r="B124" s="46" t="s">
        <v>141</v>
      </c>
      <c r="C124" s="47">
        <v>9401240450</v>
      </c>
    </row>
    <row r="125" spans="1:3" x14ac:dyDescent="0.2">
      <c r="A125" s="45">
        <v>26</v>
      </c>
      <c r="B125" s="46" t="s">
        <v>82</v>
      </c>
      <c r="C125" s="47">
        <v>9224057000</v>
      </c>
    </row>
    <row r="126" spans="1:3" x14ac:dyDescent="0.2">
      <c r="A126" s="45">
        <v>27</v>
      </c>
      <c r="B126" s="46" t="s">
        <v>322</v>
      </c>
      <c r="C126" s="47">
        <v>7670476000</v>
      </c>
    </row>
    <row r="127" spans="1:3" x14ac:dyDescent="0.2">
      <c r="A127" s="45">
        <v>28</v>
      </c>
      <c r="B127" s="46" t="s">
        <v>263</v>
      </c>
      <c r="C127" s="47">
        <v>6646702058</v>
      </c>
    </row>
    <row r="128" spans="1:3" x14ac:dyDescent="0.2">
      <c r="A128" s="45">
        <v>29</v>
      </c>
      <c r="B128" s="46" t="s">
        <v>112</v>
      </c>
      <c r="C128" s="47">
        <v>6106128000</v>
      </c>
    </row>
    <row r="129" spans="1:3" x14ac:dyDescent="0.2">
      <c r="A129" s="45">
        <v>30</v>
      </c>
      <c r="B129" s="46" t="s">
        <v>205</v>
      </c>
      <c r="C129" s="47">
        <v>5830471000</v>
      </c>
    </row>
    <row r="130" spans="1:3" x14ac:dyDescent="0.2">
      <c r="A130" s="45">
        <v>31</v>
      </c>
      <c r="B130" s="46" t="s">
        <v>129</v>
      </c>
      <c r="C130" s="47">
        <v>5591514000</v>
      </c>
    </row>
    <row r="131" spans="1:3" x14ac:dyDescent="0.2">
      <c r="A131" s="45">
        <v>32</v>
      </c>
      <c r="B131" s="46" t="s">
        <v>193</v>
      </c>
      <c r="C131" s="47">
        <v>5106659000</v>
      </c>
    </row>
    <row r="132" spans="1:3" x14ac:dyDescent="0.2">
      <c r="A132" s="45">
        <v>33</v>
      </c>
      <c r="B132" s="46" t="s">
        <v>286</v>
      </c>
      <c r="C132" s="47">
        <v>4465323000</v>
      </c>
    </row>
    <row r="133" spans="1:3" x14ac:dyDescent="0.2">
      <c r="A133" s="45">
        <v>34</v>
      </c>
      <c r="B133" s="46" t="s">
        <v>211</v>
      </c>
      <c r="C133" s="47">
        <v>4268791000</v>
      </c>
    </row>
    <row r="134" spans="1:3" x14ac:dyDescent="0.2">
      <c r="A134" s="45">
        <v>35</v>
      </c>
      <c r="B134" s="46" t="s">
        <v>243</v>
      </c>
      <c r="C134" s="47">
        <v>4257951000</v>
      </c>
    </row>
    <row r="135" spans="1:3" x14ac:dyDescent="0.2">
      <c r="A135" s="45">
        <v>36</v>
      </c>
      <c r="B135" s="46" t="s">
        <v>249</v>
      </c>
      <c r="C135" s="47">
        <v>3861888000</v>
      </c>
    </row>
    <row r="136" spans="1:3" x14ac:dyDescent="0.2">
      <c r="A136" s="45">
        <v>37</v>
      </c>
      <c r="B136" s="46" t="s">
        <v>274</v>
      </c>
      <c r="C136" s="47">
        <v>2692583000</v>
      </c>
    </row>
    <row r="137" spans="1:3" x14ac:dyDescent="0.2">
      <c r="A137" s="45">
        <v>38</v>
      </c>
      <c r="B137" s="46" t="s">
        <v>246</v>
      </c>
      <c r="C137" s="47">
        <v>2588398000</v>
      </c>
    </row>
    <row r="138" spans="1:3" x14ac:dyDescent="0.2">
      <c r="A138" s="45">
        <v>39</v>
      </c>
      <c r="B138" s="46" t="s">
        <v>109</v>
      </c>
      <c r="C138" s="47">
        <v>2584462000</v>
      </c>
    </row>
    <row r="139" spans="1:3" x14ac:dyDescent="0.2">
      <c r="A139" s="45">
        <v>40</v>
      </c>
      <c r="B139" s="46" t="s">
        <v>268</v>
      </c>
      <c r="C139" s="47">
        <v>2319653000</v>
      </c>
    </row>
    <row r="140" spans="1:3" x14ac:dyDescent="0.2">
      <c r="A140" s="45">
        <v>41</v>
      </c>
      <c r="B140" s="46" t="s">
        <v>106</v>
      </c>
      <c r="C140" s="47">
        <v>2249345132</v>
      </c>
    </row>
    <row r="141" spans="1:3" x14ac:dyDescent="0.2">
      <c r="A141" s="45">
        <v>42</v>
      </c>
      <c r="B141" s="46" t="s">
        <v>254</v>
      </c>
      <c r="C141" s="47">
        <v>2101929000</v>
      </c>
    </row>
    <row r="142" spans="1:3" x14ac:dyDescent="0.2">
      <c r="A142" s="45">
        <v>43</v>
      </c>
      <c r="B142" s="46" t="s">
        <v>181</v>
      </c>
      <c r="C142" s="47">
        <v>2068283000</v>
      </c>
    </row>
    <row r="143" spans="1:3" x14ac:dyDescent="0.2">
      <c r="A143" s="45">
        <v>44</v>
      </c>
      <c r="B143" s="46" t="s">
        <v>61</v>
      </c>
      <c r="C143" s="47">
        <v>2032413000</v>
      </c>
    </row>
    <row r="144" spans="1:3" x14ac:dyDescent="0.2">
      <c r="A144" s="45">
        <v>45</v>
      </c>
      <c r="B144" s="46" t="s">
        <v>271</v>
      </c>
      <c r="C144" s="47">
        <v>1967117000</v>
      </c>
    </row>
    <row r="145" spans="1:3" x14ac:dyDescent="0.2">
      <c r="A145" s="45">
        <v>46</v>
      </c>
      <c r="B145" s="46" t="s">
        <v>202</v>
      </c>
      <c r="C145" s="47">
        <v>1516020000</v>
      </c>
    </row>
    <row r="146" spans="1:3" x14ac:dyDescent="0.2">
      <c r="A146" s="45">
        <v>47</v>
      </c>
      <c r="B146" s="46" t="s">
        <v>9</v>
      </c>
      <c r="C146" s="47">
        <v>1239668303</v>
      </c>
    </row>
    <row r="147" spans="1:3" x14ac:dyDescent="0.2">
      <c r="A147" s="45">
        <v>48</v>
      </c>
      <c r="B147" s="46" t="s">
        <v>298</v>
      </c>
      <c r="C147" s="47">
        <v>1049462000</v>
      </c>
    </row>
    <row r="148" spans="1:3" x14ac:dyDescent="0.2">
      <c r="A148" s="45">
        <v>49</v>
      </c>
      <c r="B148" s="46" t="s">
        <v>277</v>
      </c>
      <c r="C148" s="47">
        <v>666871000</v>
      </c>
    </row>
    <row r="149" spans="1:3" x14ac:dyDescent="0.2">
      <c r="A149" s="45">
        <v>50</v>
      </c>
      <c r="B149" s="46" t="s">
        <v>159</v>
      </c>
      <c r="C149" s="47">
        <v>411971000</v>
      </c>
    </row>
    <row r="150" spans="1:3" x14ac:dyDescent="0.2">
      <c r="A150" s="45">
        <v>51</v>
      </c>
      <c r="B150" s="46" t="s">
        <v>237</v>
      </c>
      <c r="C150" s="47">
        <v>205777000</v>
      </c>
    </row>
    <row r="151" spans="1:3" x14ac:dyDescent="0.2">
      <c r="A151" s="45">
        <v>52</v>
      </c>
      <c r="B151" s="46" t="s">
        <v>346</v>
      </c>
      <c r="C151" s="47">
        <v>175108862.46000001</v>
      </c>
    </row>
    <row r="152" spans="1:3" x14ac:dyDescent="0.2">
      <c r="A152" s="45">
        <v>53</v>
      </c>
      <c r="B152" s="46" t="s">
        <v>310</v>
      </c>
      <c r="C152" s="47">
        <v>336645</v>
      </c>
    </row>
    <row r="155" spans="1:3" x14ac:dyDescent="0.2">
      <c r="B155" s="49" t="s">
        <v>618</v>
      </c>
    </row>
    <row r="156" spans="1:3" ht="25.5" x14ac:dyDescent="0.2">
      <c r="A156" s="44" t="s">
        <v>608</v>
      </c>
      <c r="B156" s="44" t="s">
        <v>607</v>
      </c>
      <c r="C156" s="44" t="s">
        <v>612</v>
      </c>
    </row>
    <row r="157" spans="1:3" x14ac:dyDescent="0.2">
      <c r="A157" s="50">
        <v>1</v>
      </c>
      <c r="B157" s="46" t="s">
        <v>304</v>
      </c>
      <c r="C157" s="51">
        <v>281267632000</v>
      </c>
    </row>
    <row r="158" spans="1:3" x14ac:dyDescent="0.2">
      <c r="A158" s="50">
        <v>2</v>
      </c>
      <c r="B158" s="46" t="s">
        <v>328</v>
      </c>
      <c r="C158" s="51">
        <v>256003100850</v>
      </c>
    </row>
    <row r="159" spans="1:3" x14ac:dyDescent="0.2">
      <c r="A159" s="50">
        <v>3</v>
      </c>
      <c r="B159" s="52" t="s">
        <v>599</v>
      </c>
      <c r="C159" s="51">
        <v>250214586000</v>
      </c>
    </row>
    <row r="160" spans="1:3" x14ac:dyDescent="0.2">
      <c r="A160" s="50">
        <v>4</v>
      </c>
      <c r="B160" s="46" t="s">
        <v>121</v>
      </c>
      <c r="C160" s="51">
        <v>243854192000</v>
      </c>
    </row>
    <row r="161" spans="1:3" x14ac:dyDescent="0.2">
      <c r="A161" s="50">
        <v>5</v>
      </c>
      <c r="B161" s="46" t="s">
        <v>231</v>
      </c>
      <c r="C161" s="51">
        <v>144246360000</v>
      </c>
    </row>
    <row r="162" spans="1:3" x14ac:dyDescent="0.2">
      <c r="A162" s="50">
        <v>6</v>
      </c>
      <c r="B162" s="46" t="s">
        <v>316</v>
      </c>
      <c r="C162" s="51">
        <v>108356208000</v>
      </c>
    </row>
    <row r="163" spans="1:3" x14ac:dyDescent="0.2">
      <c r="A163" s="50">
        <v>7</v>
      </c>
      <c r="B163" s="46" t="s">
        <v>190</v>
      </c>
      <c r="C163" s="51">
        <v>89848426000</v>
      </c>
    </row>
    <row r="164" spans="1:3" x14ac:dyDescent="0.2">
      <c r="A164" s="50">
        <v>8</v>
      </c>
      <c r="B164" s="48" t="s">
        <v>375</v>
      </c>
      <c r="C164" s="51">
        <v>64972496000</v>
      </c>
    </row>
    <row r="165" spans="1:3" x14ac:dyDescent="0.2">
      <c r="A165" s="50">
        <v>9</v>
      </c>
      <c r="B165" s="46" t="s">
        <v>23</v>
      </c>
      <c r="C165" s="51">
        <v>59119820000</v>
      </c>
    </row>
    <row r="166" spans="1:3" x14ac:dyDescent="0.2">
      <c r="A166" s="50">
        <v>10</v>
      </c>
      <c r="B166" s="48" t="s">
        <v>405</v>
      </c>
      <c r="C166" s="51">
        <v>17663564000</v>
      </c>
    </row>
    <row r="167" spans="1:3" x14ac:dyDescent="0.2">
      <c r="A167" s="50">
        <v>11</v>
      </c>
      <c r="B167" s="46" t="s">
        <v>266</v>
      </c>
      <c r="C167" s="51">
        <v>16477252000</v>
      </c>
    </row>
    <row r="168" spans="1:3" x14ac:dyDescent="0.2">
      <c r="A168" s="50">
        <v>12</v>
      </c>
      <c r="B168" s="46" t="s">
        <v>171</v>
      </c>
      <c r="C168" s="51">
        <v>15339653000</v>
      </c>
    </row>
    <row r="169" spans="1:3" x14ac:dyDescent="0.2">
      <c r="A169" s="50">
        <v>13</v>
      </c>
      <c r="B169" s="46" t="s">
        <v>156</v>
      </c>
      <c r="C169" s="51">
        <v>13289408420</v>
      </c>
    </row>
    <row r="170" spans="1:3" x14ac:dyDescent="0.2">
      <c r="A170" s="50">
        <v>14</v>
      </c>
      <c r="B170" s="46" t="s">
        <v>144</v>
      </c>
      <c r="C170" s="51">
        <v>11732010000</v>
      </c>
    </row>
    <row r="171" spans="1:3" x14ac:dyDescent="0.2">
      <c r="A171" s="50">
        <v>15</v>
      </c>
      <c r="B171" s="46" t="s">
        <v>325</v>
      </c>
      <c r="C171" s="51">
        <v>8531288000</v>
      </c>
    </row>
    <row r="172" spans="1:3" x14ac:dyDescent="0.2">
      <c r="A172" s="50">
        <v>16</v>
      </c>
      <c r="B172" s="46" t="s">
        <v>257</v>
      </c>
      <c r="C172" s="51">
        <v>5911090000</v>
      </c>
    </row>
    <row r="173" spans="1:3" x14ac:dyDescent="0.2">
      <c r="A173" s="50">
        <v>17</v>
      </c>
      <c r="B173" s="46" t="s">
        <v>334</v>
      </c>
      <c r="C173" s="51">
        <v>5760302000</v>
      </c>
    </row>
    <row r="174" spans="1:3" x14ac:dyDescent="0.2">
      <c r="A174" s="50">
        <v>18</v>
      </c>
      <c r="B174" s="46" t="s">
        <v>331</v>
      </c>
      <c r="C174" s="51">
        <v>2959630000</v>
      </c>
    </row>
    <row r="175" spans="1:3" x14ac:dyDescent="0.2">
      <c r="A175" s="50">
        <v>19</v>
      </c>
      <c r="B175" s="46" t="s">
        <v>354</v>
      </c>
      <c r="C175" s="51">
        <v>2747833000</v>
      </c>
    </row>
    <row r="176" spans="1:3" x14ac:dyDescent="0.2">
      <c r="A176" s="50">
        <v>20</v>
      </c>
      <c r="B176" s="46" t="s">
        <v>301</v>
      </c>
      <c r="C176" s="51">
        <v>2540994</v>
      </c>
    </row>
    <row r="177" spans="1:3" x14ac:dyDescent="0.2">
      <c r="C177" s="43">
        <f>SUM(C157:C176)</f>
        <v>1598297392264</v>
      </c>
    </row>
    <row r="180" spans="1:3" x14ac:dyDescent="0.2">
      <c r="B180" s="53" t="s">
        <v>619</v>
      </c>
    </row>
    <row r="181" spans="1:3" ht="25.5" x14ac:dyDescent="0.2">
      <c r="A181" s="44" t="s">
        <v>608</v>
      </c>
      <c r="B181" s="44" t="s">
        <v>607</v>
      </c>
      <c r="C181" s="44" t="s">
        <v>612</v>
      </c>
    </row>
    <row r="182" spans="1:3" x14ac:dyDescent="0.2">
      <c r="A182" s="45">
        <v>1</v>
      </c>
      <c r="B182" s="48" t="s">
        <v>382</v>
      </c>
      <c r="C182" s="47">
        <v>4017055214000</v>
      </c>
    </row>
    <row r="183" spans="1:3" x14ac:dyDescent="0.2">
      <c r="A183" s="45">
        <v>2</v>
      </c>
      <c r="B183" s="46" t="s">
        <v>150</v>
      </c>
      <c r="C183" s="47">
        <v>861476486000</v>
      </c>
    </row>
    <row r="184" spans="1:3" x14ac:dyDescent="0.2">
      <c r="A184" s="45">
        <v>3</v>
      </c>
      <c r="B184" s="46" t="s">
        <v>234</v>
      </c>
      <c r="C184" s="47">
        <v>775363052000</v>
      </c>
    </row>
    <row r="185" spans="1:3" x14ac:dyDescent="0.2">
      <c r="A185" s="45">
        <v>4</v>
      </c>
      <c r="B185" s="46" t="s">
        <v>178</v>
      </c>
      <c r="C185" s="47">
        <v>586602733000</v>
      </c>
    </row>
    <row r="186" spans="1:3" x14ac:dyDescent="0.2">
      <c r="A186" s="45">
        <v>5</v>
      </c>
      <c r="B186" s="46" t="s">
        <v>229</v>
      </c>
      <c r="C186" s="47">
        <v>127879944000</v>
      </c>
    </row>
    <row r="187" spans="1:3" x14ac:dyDescent="0.2">
      <c r="A187" s="45">
        <v>6</v>
      </c>
      <c r="B187" s="52" t="s">
        <v>603</v>
      </c>
      <c r="C187" s="47">
        <v>30497230000</v>
      </c>
    </row>
    <row r="188" spans="1:3" x14ac:dyDescent="0.2">
      <c r="A188" s="45">
        <v>7</v>
      </c>
      <c r="B188" s="46" t="s">
        <v>217</v>
      </c>
      <c r="C188" s="47">
        <v>29941064000</v>
      </c>
    </row>
    <row r="189" spans="1:3" x14ac:dyDescent="0.2">
      <c r="A189" s="45">
        <v>8</v>
      </c>
      <c r="B189" s="46" t="s">
        <v>184</v>
      </c>
      <c r="C189" s="47">
        <v>12654282000</v>
      </c>
    </row>
    <row r="190" spans="1:3" ht="12.75" customHeight="1" x14ac:dyDescent="0.2">
      <c r="A190" s="45">
        <v>9</v>
      </c>
      <c r="B190" s="48" t="s">
        <v>399</v>
      </c>
      <c r="C190" s="47">
        <v>3453485000</v>
      </c>
    </row>
    <row r="191" spans="1:3" x14ac:dyDescent="0.2">
      <c r="C191" s="54">
        <f>SUM(C182:C190)</f>
        <v>6444923490000</v>
      </c>
    </row>
    <row r="195" spans="1:3" ht="25.5" x14ac:dyDescent="0.2">
      <c r="A195" s="44" t="s">
        <v>608</v>
      </c>
      <c r="B195" s="44" t="s">
        <v>607</v>
      </c>
      <c r="C195" s="44" t="s">
        <v>612</v>
      </c>
    </row>
    <row r="196" spans="1:3" x14ac:dyDescent="0.2">
      <c r="A196" s="50">
        <v>1</v>
      </c>
      <c r="B196" s="55" t="s">
        <v>147</v>
      </c>
      <c r="C196" s="51">
        <v>1704907954000</v>
      </c>
    </row>
    <row r="197" spans="1:3" x14ac:dyDescent="0.2">
      <c r="A197" s="50">
        <v>2</v>
      </c>
      <c r="B197" s="55" t="s">
        <v>70</v>
      </c>
      <c r="C197" s="51">
        <v>885996875000</v>
      </c>
    </row>
    <row r="198" spans="1:3" x14ac:dyDescent="0.2">
      <c r="A198" s="50">
        <v>3</v>
      </c>
      <c r="B198" s="55" t="s">
        <v>38</v>
      </c>
      <c r="C198" s="51">
        <v>233796719000</v>
      </c>
    </row>
    <row r="199" spans="1:3" x14ac:dyDescent="0.2">
      <c r="A199" s="50">
        <v>4</v>
      </c>
      <c r="B199" s="55" t="s">
        <v>17</v>
      </c>
      <c r="C199" s="51">
        <v>92792348000</v>
      </c>
    </row>
    <row r="200" spans="1:3" x14ac:dyDescent="0.2">
      <c r="A200" s="50">
        <v>5</v>
      </c>
      <c r="B200" s="55" t="s">
        <v>85</v>
      </c>
      <c r="C200" s="51">
        <v>54610238000</v>
      </c>
    </row>
    <row r="201" spans="1:3" x14ac:dyDescent="0.2">
      <c r="A201" s="50">
        <v>6</v>
      </c>
      <c r="B201" s="55" t="s">
        <v>135</v>
      </c>
      <c r="C201" s="51">
        <v>6550497000</v>
      </c>
    </row>
    <row r="202" spans="1:3" x14ac:dyDescent="0.2">
      <c r="C202" s="43">
        <f>SUM(C196:C201)</f>
        <v>2978654631000</v>
      </c>
    </row>
  </sheetData>
  <mergeCells count="4">
    <mergeCell ref="A96:C96"/>
    <mergeCell ref="A2:C2"/>
    <mergeCell ref="A3:C3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1.  Total PSPD GXR</vt:lpstr>
      <vt:lpstr>2.  TotalPSPDCalidad_Cobertura</vt:lpstr>
      <vt:lpstr>3.  Alertas</vt:lpstr>
      <vt:lpstr>Es con indicadores</vt:lpstr>
      <vt:lpstr>% Part x Act</vt:lpstr>
      <vt:lpstr>Calidad IF</vt:lpstr>
      <vt:lpstr>Part Ys x Act</vt:lpstr>
      <vt:lpstr> Clasif x Ys DTGGC</vt:lpstr>
    </vt:vector>
  </TitlesOfParts>
  <Company>Hotel Ejecutivo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 Delgado</dc:creator>
  <cp:lastModifiedBy>Rosario del Carmen Delgado Pinchao</cp:lastModifiedBy>
  <dcterms:created xsi:type="dcterms:W3CDTF">2023-09-13T03:17:45Z</dcterms:created>
  <dcterms:modified xsi:type="dcterms:W3CDTF">2023-10-02T16:46:43Z</dcterms:modified>
</cp:coreProperties>
</file>